
<file path=[Content_Types].xml><?xml version="1.0" encoding="utf-8"?>
<Types xmlns="http://schemas.openxmlformats.org/package/2006/content-types">
  <Default Extension="xml" ContentType="application/xml"/>
  <Default Extension="vml" ContentType="application/vnd.openxmlformats-officedocument.vmlDrawing"/>
  <Default Extension="png" ContentType="image/pn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660"/>
  </bookViews>
  <sheets>
    <sheet name="十六进制指令生成表" sheetId="2" r:id="rId1"/>
  </sheets>
  <definedNames>
    <definedName name="EPROM解锁指令">十六进制指令生成表!$C$27</definedName>
    <definedName name="PING_总线上舵机指令生成">十六进制指令生成表!$C$15</definedName>
    <definedName name="读当前位置指令">十六进制指令生成表!$C$129</definedName>
    <definedName name="恒速正反转速度指令">十六进制指令生成表!$C$116</definedName>
    <definedName name="清除当前圈数指令">十六进制指令生成表!$C$142</definedName>
    <definedName name="输出扭矩使能与自动较正指令">十六进制指令生成表!$C$54</definedName>
    <definedName name="位置模式控制转动指令_含加速度">十六进制指令生成表!$C$87</definedName>
    <definedName name="位置模式控制转动指令_无加速度">十六进制指令生成表!$C$67</definedName>
    <definedName name="修改ID号指令">十六进制指令生成表!$C$41</definedName>
    <definedName name="修改舵机工作模式指令">十六进制指令生成表!$C$103</definedName>
    <definedName name="写两个节字数据指令" localSheetId="0">十六进制指令生成表!$C$153</definedName>
  </definedNames>
  <calcPr calcId="144525"/>
</workbook>
</file>

<file path=xl/comments1.xml><?xml version="1.0" encoding="utf-8"?>
<comments xmlns="http://schemas.openxmlformats.org/spreadsheetml/2006/main">
  <authors>
    <author>ASUS</author>
  </authors>
  <commentList>
    <comment ref="K72" authorId="0">
      <text>
        <r>
          <rPr>
            <sz val="9"/>
            <rFont val="宋体"/>
            <charset val="134"/>
          </rPr>
          <t>舵机电位器有效角度220/1024</t>
        </r>
      </text>
    </comment>
    <comment ref="J73" authorId="0">
      <text>
        <r>
          <rPr>
            <sz val="9"/>
            <rFont val="宋体"/>
            <charset val="134"/>
          </rPr>
          <t>位置模式，输入时间参数，速度参数优先高于时间参数；
PWM模式，最小最大角度限制设为0时用来控制PWM 输出大小，控制电机正反转停</t>
        </r>
      </text>
    </comment>
  </commentList>
</comments>
</file>

<file path=xl/sharedStrings.xml><?xml version="1.0" encoding="utf-8"?>
<sst xmlns="http://schemas.openxmlformats.org/spreadsheetml/2006/main" count="336" uniqueCount="116">
  <si>
    <t>1、</t>
  </si>
  <si>
    <t>PING 总线上舵机指令生成</t>
  </si>
  <si>
    <t>2、</t>
  </si>
  <si>
    <t>EPROM解锁指令</t>
  </si>
  <si>
    <t>3、</t>
  </si>
  <si>
    <t>修改ID号指令</t>
  </si>
  <si>
    <t>4、</t>
  </si>
  <si>
    <t>输出扭矩使能与自动较正指令</t>
  </si>
  <si>
    <t>5、</t>
  </si>
  <si>
    <t>位置模式控制转动指令(无加速度)</t>
  </si>
  <si>
    <t>6、</t>
  </si>
  <si>
    <t>位置模式控制转动指令(含加速度)</t>
  </si>
  <si>
    <t>7、</t>
  </si>
  <si>
    <t>修改舵机工作模式指令</t>
  </si>
  <si>
    <t>8、</t>
  </si>
  <si>
    <t>恒速正反转速度指令</t>
  </si>
  <si>
    <t>9、</t>
  </si>
  <si>
    <t>读当前位置指令</t>
  </si>
  <si>
    <t>10、</t>
  </si>
  <si>
    <t>清除当前圈数指令</t>
  </si>
  <si>
    <t>11、</t>
  </si>
  <si>
    <t>写两个节字数据指令</t>
  </si>
  <si>
    <t>以上指令仅为初次快速使用飞特串行舵机，并帮助用户理解串行协议的指令包格式</t>
  </si>
  <si>
    <t>将以下生成十六进制指令复制出来到TXT文档中清除格式，然后再复制到串口助手发送</t>
  </si>
  <si>
    <t>输入范围</t>
  </si>
  <si>
    <t>输入控制参数</t>
  </si>
  <si>
    <t>十进制输入</t>
  </si>
  <si>
    <t>STS</t>
  </si>
  <si>
    <t>ID号</t>
  </si>
  <si>
    <t>0-253</t>
  </si>
  <si>
    <t>PING指令</t>
  </si>
  <si>
    <t>SCS-STS-SMS系列</t>
  </si>
  <si>
    <t>包头</t>
  </si>
  <si>
    <t>指令包数据长度</t>
  </si>
  <si>
    <t>指令</t>
  </si>
  <si>
    <t>校验码</t>
  </si>
  <si>
    <t>十六进制</t>
  </si>
  <si>
    <t>十进制</t>
  </si>
  <si>
    <t>生成十六进制指令</t>
  </si>
  <si>
    <t>修改ID前需要发此解锁指令，否则ID号掉电不保存</t>
  </si>
  <si>
    <t>0-254</t>
  </si>
  <si>
    <t>广播ID为254</t>
  </si>
  <si>
    <t>写指令</t>
  </si>
  <si>
    <t>锁标志首地址</t>
  </si>
  <si>
    <t>SCS 48</t>
  </si>
  <si>
    <t>STS SMS 55</t>
  </si>
  <si>
    <t>写入数值</t>
  </si>
  <si>
    <t>1-上锁</t>
  </si>
  <si>
    <t>0-解锁</t>
  </si>
  <si>
    <t>修改ID解锁写指令</t>
  </si>
  <si>
    <t>STS-SMS系列</t>
  </si>
  <si>
    <t>写入首地址</t>
  </si>
  <si>
    <t>ID首地址</t>
  </si>
  <si>
    <t>修改ID号写指令</t>
  </si>
  <si>
    <t>输出扭矩使能与自动较正指令（任意当前位置自动较正为2048）</t>
  </si>
  <si>
    <t>当前位置较正为2048</t>
  </si>
  <si>
    <t>首地址</t>
  </si>
  <si>
    <t>开关力使能</t>
  </si>
  <si>
    <t>1-打开</t>
  </si>
  <si>
    <t>0-关闭</t>
  </si>
  <si>
    <r>
      <rPr>
        <sz val="11"/>
        <color theme="1"/>
        <rFont val="宋体"/>
        <charset val="134"/>
      </rPr>
      <t>128-中位自动较准（</t>
    </r>
    <r>
      <rPr>
        <sz val="11"/>
        <color rgb="FFFF0000"/>
        <rFont val="宋体"/>
        <charset val="134"/>
      </rPr>
      <t>只能在运行模式0位置伺服模式下使用</t>
    </r>
    <r>
      <rPr>
        <sz val="11"/>
        <color theme="1"/>
        <rFont val="宋体"/>
        <charset val="134"/>
      </rPr>
      <t>)</t>
    </r>
  </si>
  <si>
    <t>写首地址</t>
  </si>
  <si>
    <t>写入数据</t>
  </si>
  <si>
    <t>SCS系列</t>
  </si>
  <si>
    <t>单位(Unit)</t>
  </si>
  <si>
    <t>目标位置</t>
  </si>
  <si>
    <t>0-4095</t>
  </si>
  <si>
    <t>0.088度</t>
  </si>
  <si>
    <t>0-1023</t>
  </si>
  <si>
    <t>时间</t>
  </si>
  <si>
    <t>位置模式下此参数无功能</t>
  </si>
  <si>
    <t>PWM模式</t>
  </si>
  <si>
    <t>目标速度</t>
  </si>
  <si>
    <t>0-3400</t>
  </si>
  <si>
    <t>50=0.732rpm</t>
  </si>
  <si>
    <t>3400*0.732/50=</t>
  </si>
  <si>
    <t>rpm</t>
  </si>
  <si>
    <t>无功能</t>
  </si>
  <si>
    <t>位置低字节</t>
  </si>
  <si>
    <t>位置高字节</t>
  </si>
  <si>
    <t>时间低字节</t>
  </si>
  <si>
    <t>时间高字节</t>
  </si>
  <si>
    <t>速度低字节</t>
  </si>
  <si>
    <t>速度高字节</t>
  </si>
  <si>
    <t xml:space="preserve">01 06 00 80 08 00 8F E2 </t>
  </si>
  <si>
    <t>多圈控制</t>
  </si>
  <si>
    <t>加速度</t>
  </si>
  <si>
    <t>0-255</t>
  </si>
  <si>
    <t xml:space="preserve">8.878 度/s2 </t>
  </si>
  <si>
    <t>-30719~+30719  （正负7.5圈）</t>
  </si>
  <si>
    <t>空设0</t>
  </si>
  <si>
    <t>加速度字节</t>
  </si>
  <si>
    <t>修改舵机工作模式</t>
  </si>
  <si>
    <t>0-位置</t>
  </si>
  <si>
    <t>1-恒速</t>
  </si>
  <si>
    <t>2-PWM</t>
  </si>
  <si>
    <t>3-步进</t>
  </si>
  <si>
    <t>顺时针转</t>
  </si>
  <si>
    <t>逆时针转</t>
  </si>
  <si>
    <t>停止</t>
  </si>
  <si>
    <t>运行速度</t>
  </si>
  <si>
    <t>50~3400</t>
  </si>
  <si>
    <t>（50~3400）+32768</t>
  </si>
  <si>
    <t>恒速正反转速度指令（工作模式1，恒速模式下使用）</t>
  </si>
  <si>
    <t>低字节</t>
  </si>
  <si>
    <t>高字节</t>
  </si>
  <si>
    <t>读指令</t>
  </si>
  <si>
    <t>字节数</t>
  </si>
  <si>
    <t>可以根据需要，参照内存表地址读取多个连续地址数据</t>
  </si>
  <si>
    <t>读位置指令</t>
  </si>
  <si>
    <t xml:space="preserve">清除当前圈数指令
</t>
  </si>
  <si>
    <t>圈数清除指令</t>
  </si>
  <si>
    <t>圈数清除</t>
  </si>
  <si>
    <t>数据首地址</t>
  </si>
  <si>
    <t>写入数据
低字节</t>
  </si>
  <si>
    <t>写入数据
高字节</t>
  </si>
</sst>
</file>

<file path=xl/styles.xml><?xml version="1.0" encoding="utf-8"?>
<styleSheet xmlns="http://schemas.openxmlformats.org/spreadsheetml/2006/main">
  <numFmts count="37">
    <numFmt numFmtId="6" formatCode="&quot;￥&quot;#,##0;[Red]&quot;￥&quot;\-#,##0"/>
    <numFmt numFmtId="176" formatCode="#\ ??/??"/>
    <numFmt numFmtId="5" formatCode="&quot;￥&quot;#,##0;&quot;￥&quot;\-#,##0"/>
    <numFmt numFmtId="24" formatCode="\$#,##0_);[Red]\(\$#,##0\)"/>
    <numFmt numFmtId="177" formatCode="\¥#,##0.00;[Red]\¥\-#,##0.00"/>
    <numFmt numFmtId="26" formatCode="\$#,##0.00_);[Red]\(\$#,##0.00\)"/>
    <numFmt numFmtId="178" formatCode="[DBNum1][$-804]yyyy&quot;年&quot;m&quot;月&quot;d&quot;日&quot;"/>
    <numFmt numFmtId="41" formatCode="_ * #,##0_ ;_ * \-#,##0_ ;_ * &quot;-&quot;_ ;_ @_ "/>
    <numFmt numFmtId="179" formatCode="[$-804]aaa"/>
    <numFmt numFmtId="180" formatCode="h:mm:ss\ AM/PM"/>
    <numFmt numFmtId="181" formatCode="[DBNum1]上午/下午h&quot;时&quot;mm&quot;分&quot;"/>
    <numFmt numFmtId="25" formatCode="\$#,##0.00_);\(\$#,##0.00\)"/>
    <numFmt numFmtId="182" formatCode="[DBNum1][$-804]m&quot;月&quot;d&quot;日&quot;"/>
    <numFmt numFmtId="8" formatCode="&quot;￥&quot;#,##0.00;[Red]&quot;￥&quot;\-#,##0.00"/>
    <numFmt numFmtId="183" formatCode="[$-804]aaaa"/>
    <numFmt numFmtId="184" formatCode="mmmm\-yy"/>
    <numFmt numFmtId="185" formatCode="\¥#,##0;[Red]\¥\-#,##0"/>
    <numFmt numFmtId="186" formatCode="yyyy/m/d\ h:mm\ AM/PM"/>
    <numFmt numFmtId="187" formatCode="mm/dd/yy"/>
    <numFmt numFmtId="188" formatCode="yy/m/d"/>
    <numFmt numFmtId="23" formatCode="\$#,##0_);\(\$#,##0\)"/>
    <numFmt numFmtId="44" formatCode="_ &quot;￥&quot;* #,##0.00_ ;_ &quot;￥&quot;* \-#,##0.00_ ;_ &quot;￥&quot;* &quot;-&quot;??_ ;_ @_ "/>
    <numFmt numFmtId="189" formatCode="\¥#,##0.00;\¥\-#,##0.00"/>
    <numFmt numFmtId="43" formatCode="_ * #,##0.00_ ;_ * \-#,##0.00_ ;_ * &quot;-&quot;??_ ;_ @_ "/>
    <numFmt numFmtId="190" formatCode="[DBNum1][$-804]yyyy&quot;年&quot;m&quot;月&quot;"/>
    <numFmt numFmtId="42" formatCode="_ &quot;￥&quot;* #,##0_ ;_ &quot;￥&quot;* \-#,##0_ ;_ &quot;￥&quot;* &quot;-&quot;_ ;_ @_ "/>
    <numFmt numFmtId="191" formatCode="m/d"/>
    <numFmt numFmtId="192" formatCode="h:mm\ AM/PM"/>
    <numFmt numFmtId="193" formatCode="dd\-mmm\-yy"/>
    <numFmt numFmtId="194" formatCode="[DBNum1]h&quot;时&quot;mm&quot;分&quot;"/>
    <numFmt numFmtId="195" formatCode="#\ ?/?"/>
    <numFmt numFmtId="196" formatCode="0_ "/>
    <numFmt numFmtId="197" formatCode="\¥#,##0;\¥\-#,##0"/>
    <numFmt numFmtId="198" formatCode="mmmmm\-yy"/>
    <numFmt numFmtId="199" formatCode="#\ ??"/>
    <numFmt numFmtId="200" formatCode="mmmmm"/>
    <numFmt numFmtId="7" formatCode="&quot;￥&quot;#,##0.00;&quot;￥&quot;\-#,##0.00"/>
  </numFmts>
  <fonts count="28">
    <font>
      <sz val="11"/>
      <color theme="1"/>
      <name val="宋体"/>
      <charset val="134"/>
      <scheme val="minor"/>
    </font>
    <font>
      <sz val="11"/>
      <color theme="1"/>
      <name val="宋体"/>
      <charset val="134"/>
    </font>
    <font>
      <u/>
      <sz val="11"/>
      <color theme="10"/>
      <name val="宋体"/>
      <charset val="134"/>
      <scheme val="minor"/>
    </font>
    <font>
      <sz val="11"/>
      <color rgb="FF000000"/>
      <name val="宋体"/>
      <charset val="134"/>
    </font>
    <font>
      <u/>
      <sz val="11"/>
      <color rgb="FF800080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1"/>
      <color indexed="8"/>
      <name val="宋体"/>
      <charset val="134"/>
    </font>
    <font>
      <sz val="11"/>
      <color rgb="FFFF0000"/>
      <name val="宋体"/>
      <charset val="134"/>
    </font>
    <font>
      <sz val="11"/>
      <color rgb="FFFA7D0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0000FF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3F3F76"/>
      <name val="宋体"/>
      <charset val="0"/>
      <scheme val="minor"/>
    </font>
    <font>
      <sz val="9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0">
    <xf numFmtId="0" fontId="0" fillId="0" borderId="0">
      <alignment vertical="center"/>
    </xf>
    <xf numFmtId="0" fontId="0" fillId="0" borderId="0"/>
    <xf numFmtId="0" fontId="11" fillId="29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26" fillId="30" borderId="12" applyNumberFormat="0" applyAlignment="0" applyProtection="0">
      <alignment vertical="center"/>
    </xf>
    <xf numFmtId="0" fontId="9" fillId="34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23" fillId="15" borderId="12" applyNumberFormat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9" fillId="21" borderId="0" applyNumberFormat="0" applyBorder="0" applyAlignment="0" applyProtection="0">
      <alignment vertical="center"/>
    </xf>
    <xf numFmtId="0" fontId="22" fillId="0" borderId="11" applyNumberFormat="0" applyFill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4" fillId="20" borderId="14" applyNumberFormat="0" applyAlignment="0" applyProtection="0">
      <alignment vertical="center"/>
    </xf>
    <xf numFmtId="0" fontId="19" fillId="15" borderId="10" applyNumberFormat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1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0" fillId="19" borderId="13" applyNumberFormat="0" applyFont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3" fillId="0" borderId="9" applyNumberFormat="0" applyFill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0" fillId="0" borderId="8" applyNumberFormat="0" applyFill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8" fillId="0" borderId="7" applyNumberFormat="0" applyFill="0" applyAlignment="0" applyProtection="0">
      <alignment vertical="center"/>
    </xf>
  </cellStyleXfs>
  <cellXfs count="59">
    <xf numFmtId="0" fontId="0" fillId="0" borderId="0" xfId="0">
      <alignment vertical="center"/>
    </xf>
    <xf numFmtId="0" fontId="0" fillId="0" borderId="0" xfId="1" applyAlignment="1">
      <alignment vertical="center"/>
    </xf>
    <xf numFmtId="0" fontId="1" fillId="0" borderId="0" xfId="1" applyFont="1"/>
    <xf numFmtId="0" fontId="0" fillId="0" borderId="0" xfId="1"/>
    <xf numFmtId="0" fontId="0" fillId="0" borderId="0" xfId="1" applyAlignment="1">
      <alignment horizontal="right"/>
    </xf>
    <xf numFmtId="0" fontId="2" fillId="0" borderId="0" xfId="42" applyFont="1" applyAlignment="1"/>
    <xf numFmtId="0" fontId="3" fillId="0" borderId="0" xfId="1" applyFont="1" applyAlignment="1">
      <alignment horizontal="right"/>
    </xf>
    <xf numFmtId="0" fontId="4" fillId="0" borderId="0" xfId="42" applyFont="1">
      <alignment vertical="center"/>
    </xf>
    <xf numFmtId="0" fontId="5" fillId="2" borderId="0" xfId="1" applyFont="1" applyFill="1" applyAlignment="1">
      <alignment vertical="center"/>
    </xf>
    <xf numFmtId="0" fontId="0" fillId="2" borderId="0" xfId="1" applyFill="1"/>
    <xf numFmtId="0" fontId="1" fillId="2" borderId="0" xfId="1" applyFont="1" applyFill="1" applyBorder="1" applyAlignment="1"/>
    <xf numFmtId="0" fontId="6" fillId="0" borderId="1" xfId="1" applyFont="1" applyBorder="1" applyAlignment="1">
      <alignment horizontal="center" vertical="center"/>
    </xf>
    <xf numFmtId="0" fontId="0" fillId="0" borderId="1" xfId="1" applyBorder="1" applyAlignment="1">
      <alignment horizontal="center"/>
    </xf>
    <xf numFmtId="0" fontId="0" fillId="0" borderId="1" xfId="1" applyBorder="1" applyAlignment="1">
      <alignment horizontal="center" vertical="center"/>
    </xf>
    <xf numFmtId="0" fontId="0" fillId="0" borderId="1" xfId="1" applyBorder="1"/>
    <xf numFmtId="0" fontId="0" fillId="0" borderId="1" xfId="1" applyBorder="1" applyAlignment="1"/>
    <xf numFmtId="0" fontId="0" fillId="0" borderId="0" xfId="1" applyBorder="1"/>
    <xf numFmtId="0" fontId="0" fillId="0" borderId="0" xfId="1" applyBorder="1" applyAlignment="1"/>
    <xf numFmtId="0" fontId="0" fillId="2" borderId="0" xfId="1" applyFill="1" applyBorder="1"/>
    <xf numFmtId="0" fontId="0" fillId="0" borderId="0" xfId="1" applyAlignment="1">
      <alignment horizontal="center"/>
    </xf>
    <xf numFmtId="0" fontId="0" fillId="0" borderId="1" xfId="1" applyBorder="1" applyAlignment="1">
      <alignment horizontal="right"/>
    </xf>
    <xf numFmtId="0" fontId="0" fillId="3" borderId="1" xfId="1" applyFill="1" applyBorder="1" applyAlignment="1">
      <alignment horizontal="center"/>
    </xf>
    <xf numFmtId="0" fontId="0" fillId="2" borderId="1" xfId="1" applyFill="1" applyBorder="1" applyAlignment="1">
      <alignment horizontal="center"/>
    </xf>
    <xf numFmtId="0" fontId="1" fillId="0" borderId="0" xfId="1" applyFont="1" applyAlignment="1">
      <alignment horizontal="center"/>
    </xf>
    <xf numFmtId="0" fontId="1" fillId="0" borderId="1" xfId="1" applyFont="1" applyBorder="1" applyAlignment="1">
      <alignment horizontal="center"/>
    </xf>
    <xf numFmtId="0" fontId="1" fillId="0" borderId="1" xfId="1" applyFont="1" applyBorder="1" applyAlignment="1">
      <alignment horizontal="right"/>
    </xf>
    <xf numFmtId="0" fontId="1" fillId="3" borderId="1" xfId="1" applyFont="1" applyFill="1" applyBorder="1" applyAlignment="1">
      <alignment horizontal="center"/>
    </xf>
    <xf numFmtId="0" fontId="1" fillId="2" borderId="1" xfId="1" applyFont="1" applyFill="1" applyBorder="1" applyAlignment="1">
      <alignment horizontal="center"/>
    </xf>
    <xf numFmtId="0" fontId="1" fillId="0" borderId="2" xfId="1" applyFont="1" applyBorder="1" applyAlignment="1">
      <alignment horizontal="center"/>
    </xf>
    <xf numFmtId="0" fontId="1" fillId="0" borderId="3" xfId="1" applyFont="1" applyBorder="1" applyAlignment="1">
      <alignment horizontal="center"/>
    </xf>
    <xf numFmtId="0" fontId="1" fillId="0" borderId="1" xfId="1" applyFont="1" applyBorder="1" applyAlignment="1">
      <alignment horizontal="center" vertical="center"/>
    </xf>
    <xf numFmtId="0" fontId="1" fillId="0" borderId="1" xfId="1" applyFont="1" applyBorder="1"/>
    <xf numFmtId="0" fontId="1" fillId="0" borderId="0" xfId="1" applyFont="1" applyBorder="1"/>
    <xf numFmtId="0" fontId="1" fillId="0" borderId="4" xfId="1" applyFont="1" applyBorder="1" applyAlignment="1">
      <alignment horizontal="center"/>
    </xf>
    <xf numFmtId="0" fontId="1" fillId="0" borderId="5" xfId="1" applyFont="1" applyBorder="1" applyAlignment="1">
      <alignment horizontal="center"/>
    </xf>
    <xf numFmtId="0" fontId="1" fillId="0" borderId="0" xfId="1" applyFont="1" applyAlignment="1">
      <alignment horizontal="left"/>
    </xf>
    <xf numFmtId="0" fontId="0" fillId="0" borderId="1" xfId="1" applyBorder="1" applyAlignment="1">
      <alignment horizontal="left"/>
    </xf>
    <xf numFmtId="0" fontId="0" fillId="0" borderId="0" xfId="1" applyBorder="1" applyAlignment="1">
      <alignment horizontal="left"/>
    </xf>
    <xf numFmtId="0" fontId="3" fillId="0" borderId="0" xfId="1" applyFont="1" applyBorder="1"/>
    <xf numFmtId="0" fontId="0" fillId="0" borderId="0" xfId="1" applyAlignment="1"/>
    <xf numFmtId="0" fontId="0" fillId="0" borderId="0" xfId="1" applyAlignment="1">
      <alignment horizontal="left"/>
    </xf>
    <xf numFmtId="196" fontId="0" fillId="0" borderId="0" xfId="0" applyNumberFormat="1" applyFont="1" applyFill="1" applyAlignment="1">
      <alignment horizontal="center" vertical="center"/>
    </xf>
    <xf numFmtId="0" fontId="0" fillId="2" borderId="2" xfId="1" applyFill="1" applyBorder="1" applyAlignment="1">
      <alignment horizontal="center"/>
    </xf>
    <xf numFmtId="0" fontId="0" fillId="2" borderId="1" xfId="1" applyFill="1" applyBorder="1"/>
    <xf numFmtId="0" fontId="0" fillId="0" borderId="1" xfId="1" applyFill="1" applyBorder="1"/>
    <xf numFmtId="0" fontId="0" fillId="0" borderId="1" xfId="1" applyFill="1" applyBorder="1" applyAlignment="1">
      <alignment horizontal="center"/>
    </xf>
    <xf numFmtId="0" fontId="0" fillId="0" borderId="3" xfId="1" applyBorder="1" applyAlignment="1">
      <alignment horizontal="center"/>
    </xf>
    <xf numFmtId="0" fontId="0" fillId="0" borderId="3" xfId="1" applyBorder="1" applyAlignment="1"/>
    <xf numFmtId="0" fontId="0" fillId="0" borderId="4" xfId="1" applyBorder="1" applyAlignment="1">
      <alignment horizontal="center"/>
    </xf>
    <xf numFmtId="0" fontId="0" fillId="0" borderId="6" xfId="1" applyBorder="1" applyAlignment="1"/>
    <xf numFmtId="0" fontId="1" fillId="0" borderId="3" xfId="1" applyFont="1" applyBorder="1" applyAlignment="1">
      <alignment horizontal="right"/>
    </xf>
    <xf numFmtId="0" fontId="1" fillId="0" borderId="4" xfId="1" applyFont="1" applyBorder="1" applyAlignment="1">
      <alignment horizontal="right"/>
    </xf>
    <xf numFmtId="0" fontId="1" fillId="0" borderId="0" xfId="1" applyFont="1" applyAlignment="1">
      <alignment wrapText="1"/>
    </xf>
    <xf numFmtId="0" fontId="0" fillId="0" borderId="4" xfId="1" applyBorder="1" applyAlignment="1"/>
    <xf numFmtId="0" fontId="3" fillId="2" borderId="0" xfId="1" applyFont="1" applyFill="1" applyBorder="1" applyAlignment="1">
      <alignment wrapText="1"/>
    </xf>
    <xf numFmtId="0" fontId="1" fillId="0" borderId="1" xfId="1" applyFont="1" applyBorder="1" applyAlignment="1"/>
    <xf numFmtId="0" fontId="3" fillId="2" borderId="0" xfId="1" applyFont="1" applyFill="1" applyBorder="1" applyAlignment="1"/>
    <xf numFmtId="0" fontId="7" fillId="0" borderId="0" xfId="1" applyFont="1"/>
    <xf numFmtId="0" fontId="1" fillId="2" borderId="1" xfId="1" applyFont="1" applyFill="1" applyBorder="1" applyAlignment="1">
      <alignment horizontal="center" wrapText="1"/>
    </xf>
    <xf numFmtId="0" fontId="0" fillId="0" borderId="0" xfId="1" quotePrefix="1"/>
  </cellXfs>
  <cellStyles count="50">
    <cellStyle name="常规" xfId="0" builtinId="0"/>
    <cellStyle name="常规 2" xfId="1"/>
    <cellStyle name="60% - 强调文字颜色 6" xfId="2" builtinId="52"/>
    <cellStyle name="20% - 强调文字颜色 4" xfId="3" builtinId="42"/>
    <cellStyle name="强调文字颜色 4" xfId="4" builtinId="41"/>
    <cellStyle name="输入" xfId="5" builtinId="20"/>
    <cellStyle name="40% - 强调文字颜色 3" xfId="6" builtinId="39"/>
    <cellStyle name="20% - 强调文字颜色 3" xfId="7" builtinId="38"/>
    <cellStyle name="货币" xfId="8" builtinId="4"/>
    <cellStyle name="强调文字颜色 3" xfId="9" builtinId="37"/>
    <cellStyle name="百分比" xfId="10" builtinId="5"/>
    <cellStyle name="60% - 强调文字颜色 2" xfId="11" builtinId="36"/>
    <cellStyle name="60% - 强调文字颜色 5" xfId="12" builtinId="48"/>
    <cellStyle name="强调文字颜色 2" xfId="13" builtinId="33"/>
    <cellStyle name="60% - 强调文字颜色 1" xfId="14" builtinId="32"/>
    <cellStyle name="60% - 强调文字颜色 4" xfId="15" builtinId="44"/>
    <cellStyle name="计算" xfId="16" builtinId="22"/>
    <cellStyle name="强调文字颜色 1" xfId="17" builtinId="29"/>
    <cellStyle name="适中" xfId="18" builtinId="28"/>
    <cellStyle name="20% - 强调文字颜色 5" xfId="19" builtinId="46"/>
    <cellStyle name="好" xfId="20" builtinId="26"/>
    <cellStyle name="20% - 强调文字颜色 1" xfId="21" builtinId="30"/>
    <cellStyle name="汇总" xfId="22" builtinId="25"/>
    <cellStyle name="差" xfId="23" builtinId="27"/>
    <cellStyle name="检查单元格" xfId="24" builtinId="23"/>
    <cellStyle name="输出" xfId="25" builtinId="21"/>
    <cellStyle name="标题 1" xfId="26" builtinId="16"/>
    <cellStyle name="解释性文本" xfId="27" builtinId="53"/>
    <cellStyle name="20% - 强调文字颜色 2" xfId="28" builtinId="34"/>
    <cellStyle name="标题 4" xfId="29" builtinId="19"/>
    <cellStyle name="货币[0]" xfId="30" builtinId="7"/>
    <cellStyle name="40% - 强调文字颜色 4" xfId="31" builtinId="43"/>
    <cellStyle name="千位分隔" xfId="32" builtinId="3"/>
    <cellStyle name="已访问的超链接" xfId="33" builtinId="9"/>
    <cellStyle name="标题" xfId="34" builtinId="15"/>
    <cellStyle name="40% - 强调文字颜色 2" xfId="35" builtinId="35"/>
    <cellStyle name="警告文本" xfId="36" builtinId="11"/>
    <cellStyle name="60% - 强调文字颜色 3" xfId="37" builtinId="40"/>
    <cellStyle name="注释" xfId="38" builtinId="10"/>
    <cellStyle name="20% - 强调文字颜色 6" xfId="39" builtinId="50"/>
    <cellStyle name="强调文字颜色 5" xfId="40" builtinId="45"/>
    <cellStyle name="40% - 强调文字颜色 6" xfId="41" builtinId="51"/>
    <cellStyle name="超链接" xfId="42" builtinId="8"/>
    <cellStyle name="千位分隔[0]" xfId="43" builtinId="6"/>
    <cellStyle name="标题 2" xfId="44" builtinId="17"/>
    <cellStyle name="40% - 强调文字颜色 5" xfId="45" builtinId="47"/>
    <cellStyle name="标题 3" xfId="46" builtinId="18"/>
    <cellStyle name="强调文字颜色 6" xfId="47" builtinId="49"/>
    <cellStyle name="40% - 强调文字颜色 1" xfId="48" builtinId="31"/>
    <cellStyle name="链接单元格" xfId="49" builtinId="2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customXml" Target="../customXml/item3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11</xdr:col>
      <xdr:colOff>198120</xdr:colOff>
      <xdr:row>0</xdr:row>
      <xdr:rowOff>0</xdr:rowOff>
    </xdr:from>
    <xdr:to>
      <xdr:col>19</xdr:col>
      <xdr:colOff>527685</xdr:colOff>
      <xdr:row>51</xdr:row>
      <xdr:rowOff>140970</xdr:rowOff>
    </xdr:to>
    <xdr:pic>
      <xdr:nvPicPr>
        <xdr:cNvPr id="2" name="图片 1"/>
        <xdr:cNvPicPr>
          <a:picLocks noChangeAspect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81465" y="0"/>
          <a:ext cx="6875145" cy="95440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1:S164"/>
  <sheetViews>
    <sheetView tabSelected="1" topLeftCell="B1" workbookViewId="0">
      <pane xSplit="8" ySplit="13" topLeftCell="J160" activePane="bottomRight" state="frozen"/>
      <selection/>
      <selection pane="topRight"/>
      <selection pane="bottomLeft"/>
      <selection pane="bottomRight" activeCell="C160" sqref="C160:K160"/>
    </sheetView>
  </sheetViews>
  <sheetFormatPr defaultColWidth="9" defaultRowHeight="13.5"/>
  <cols>
    <col min="1" max="2" width="8.89166666666667" style="3"/>
    <col min="3" max="3" width="19.4416666666667" style="3" customWidth="1"/>
    <col min="4" max="5" width="5.775" style="3" customWidth="1"/>
    <col min="6" max="6" width="7.10833333333333" style="3" customWidth="1"/>
    <col min="7" max="7" width="17.3333333333333" style="3" customWidth="1"/>
    <col min="8" max="8" width="8.89166666666667" style="3"/>
    <col min="9" max="9" width="14.225" style="3" customWidth="1"/>
    <col min="10" max="10" width="10.8916666666667" style="3" customWidth="1"/>
    <col min="11" max="11" width="10.6666666666667" style="3" customWidth="1"/>
    <col min="12" max="12" width="11.4416666666667" style="3" customWidth="1"/>
    <col min="13" max="13" width="11.5583333333333" style="3" customWidth="1"/>
    <col min="14" max="14" width="12.3333333333333" style="3" customWidth="1"/>
    <col min="15" max="15" width="12.8916666666667" style="3" customWidth="1"/>
    <col min="16" max="16" width="11" style="3" customWidth="1"/>
    <col min="17" max="258" width="8.89166666666667" style="3"/>
    <col min="259" max="259" width="15.4416666666667" style="3" customWidth="1"/>
    <col min="260" max="261" width="5.775" style="3" customWidth="1"/>
    <col min="262" max="262" width="7.10833333333333" style="3" customWidth="1"/>
    <col min="263" max="263" width="14.1083333333333" style="3" customWidth="1"/>
    <col min="264" max="264" width="8.89166666666667" style="3"/>
    <col min="265" max="265" width="11.4416666666667" style="3" customWidth="1"/>
    <col min="266" max="271" width="10.1083333333333" style="3" customWidth="1"/>
    <col min="272" max="272" width="9.775" style="3" customWidth="1"/>
    <col min="273" max="514" width="8.89166666666667" style="3"/>
    <col min="515" max="515" width="15.4416666666667" style="3" customWidth="1"/>
    <col min="516" max="517" width="5.775" style="3" customWidth="1"/>
    <col min="518" max="518" width="7.10833333333333" style="3" customWidth="1"/>
    <col min="519" max="519" width="14.1083333333333" style="3" customWidth="1"/>
    <col min="520" max="520" width="8.89166666666667" style="3"/>
    <col min="521" max="521" width="11.4416666666667" style="3" customWidth="1"/>
    <col min="522" max="527" width="10.1083333333333" style="3" customWidth="1"/>
    <col min="528" max="528" width="9.775" style="3" customWidth="1"/>
    <col min="529" max="770" width="8.89166666666667" style="3"/>
    <col min="771" max="771" width="15.4416666666667" style="3" customWidth="1"/>
    <col min="772" max="773" width="5.775" style="3" customWidth="1"/>
    <col min="774" max="774" width="7.10833333333333" style="3" customWidth="1"/>
    <col min="775" max="775" width="14.1083333333333" style="3" customWidth="1"/>
    <col min="776" max="776" width="8.89166666666667" style="3"/>
    <col min="777" max="777" width="11.4416666666667" style="3" customWidth="1"/>
    <col min="778" max="783" width="10.1083333333333" style="3" customWidth="1"/>
    <col min="784" max="784" width="9.775" style="3" customWidth="1"/>
    <col min="785" max="1026" width="8.89166666666667" style="3"/>
    <col min="1027" max="1027" width="15.4416666666667" style="3" customWidth="1"/>
    <col min="1028" max="1029" width="5.775" style="3" customWidth="1"/>
    <col min="1030" max="1030" width="7.10833333333333" style="3" customWidth="1"/>
    <col min="1031" max="1031" width="14.1083333333333" style="3" customWidth="1"/>
    <col min="1032" max="1032" width="8.89166666666667" style="3"/>
    <col min="1033" max="1033" width="11.4416666666667" style="3" customWidth="1"/>
    <col min="1034" max="1039" width="10.1083333333333" style="3" customWidth="1"/>
    <col min="1040" max="1040" width="9.775" style="3" customWidth="1"/>
    <col min="1041" max="1282" width="8.89166666666667" style="3"/>
    <col min="1283" max="1283" width="15.4416666666667" style="3" customWidth="1"/>
    <col min="1284" max="1285" width="5.775" style="3" customWidth="1"/>
    <col min="1286" max="1286" width="7.10833333333333" style="3" customWidth="1"/>
    <col min="1287" max="1287" width="14.1083333333333" style="3" customWidth="1"/>
    <col min="1288" max="1288" width="8.89166666666667" style="3"/>
    <col min="1289" max="1289" width="11.4416666666667" style="3" customWidth="1"/>
    <col min="1290" max="1295" width="10.1083333333333" style="3" customWidth="1"/>
    <col min="1296" max="1296" width="9.775" style="3" customWidth="1"/>
    <col min="1297" max="1538" width="8.89166666666667" style="3"/>
    <col min="1539" max="1539" width="15.4416666666667" style="3" customWidth="1"/>
    <col min="1540" max="1541" width="5.775" style="3" customWidth="1"/>
    <col min="1542" max="1542" width="7.10833333333333" style="3" customWidth="1"/>
    <col min="1543" max="1543" width="14.1083333333333" style="3" customWidth="1"/>
    <col min="1544" max="1544" width="8.89166666666667" style="3"/>
    <col min="1545" max="1545" width="11.4416666666667" style="3" customWidth="1"/>
    <col min="1546" max="1551" width="10.1083333333333" style="3" customWidth="1"/>
    <col min="1552" max="1552" width="9.775" style="3" customWidth="1"/>
    <col min="1553" max="1794" width="8.89166666666667" style="3"/>
    <col min="1795" max="1795" width="15.4416666666667" style="3" customWidth="1"/>
    <col min="1796" max="1797" width="5.775" style="3" customWidth="1"/>
    <col min="1798" max="1798" width="7.10833333333333" style="3" customWidth="1"/>
    <col min="1799" max="1799" width="14.1083333333333" style="3" customWidth="1"/>
    <col min="1800" max="1800" width="8.89166666666667" style="3"/>
    <col min="1801" max="1801" width="11.4416666666667" style="3" customWidth="1"/>
    <col min="1802" max="1807" width="10.1083333333333" style="3" customWidth="1"/>
    <col min="1808" max="1808" width="9.775" style="3" customWidth="1"/>
    <col min="1809" max="2050" width="8.89166666666667" style="3"/>
    <col min="2051" max="2051" width="15.4416666666667" style="3" customWidth="1"/>
    <col min="2052" max="2053" width="5.775" style="3" customWidth="1"/>
    <col min="2054" max="2054" width="7.10833333333333" style="3" customWidth="1"/>
    <col min="2055" max="2055" width="14.1083333333333" style="3" customWidth="1"/>
    <col min="2056" max="2056" width="8.89166666666667" style="3"/>
    <col min="2057" max="2057" width="11.4416666666667" style="3" customWidth="1"/>
    <col min="2058" max="2063" width="10.1083333333333" style="3" customWidth="1"/>
    <col min="2064" max="2064" width="9.775" style="3" customWidth="1"/>
    <col min="2065" max="2306" width="8.89166666666667" style="3"/>
    <col min="2307" max="2307" width="15.4416666666667" style="3" customWidth="1"/>
    <col min="2308" max="2309" width="5.775" style="3" customWidth="1"/>
    <col min="2310" max="2310" width="7.10833333333333" style="3" customWidth="1"/>
    <col min="2311" max="2311" width="14.1083333333333" style="3" customWidth="1"/>
    <col min="2312" max="2312" width="8.89166666666667" style="3"/>
    <col min="2313" max="2313" width="11.4416666666667" style="3" customWidth="1"/>
    <col min="2314" max="2319" width="10.1083333333333" style="3" customWidth="1"/>
    <col min="2320" max="2320" width="9.775" style="3" customWidth="1"/>
    <col min="2321" max="2562" width="8.89166666666667" style="3"/>
    <col min="2563" max="2563" width="15.4416666666667" style="3" customWidth="1"/>
    <col min="2564" max="2565" width="5.775" style="3" customWidth="1"/>
    <col min="2566" max="2566" width="7.10833333333333" style="3" customWidth="1"/>
    <col min="2567" max="2567" width="14.1083333333333" style="3" customWidth="1"/>
    <col min="2568" max="2568" width="8.89166666666667" style="3"/>
    <col min="2569" max="2569" width="11.4416666666667" style="3" customWidth="1"/>
    <col min="2570" max="2575" width="10.1083333333333" style="3" customWidth="1"/>
    <col min="2576" max="2576" width="9.775" style="3" customWidth="1"/>
    <col min="2577" max="2818" width="8.89166666666667" style="3"/>
    <col min="2819" max="2819" width="15.4416666666667" style="3" customWidth="1"/>
    <col min="2820" max="2821" width="5.775" style="3" customWidth="1"/>
    <col min="2822" max="2822" width="7.10833333333333" style="3" customWidth="1"/>
    <col min="2823" max="2823" width="14.1083333333333" style="3" customWidth="1"/>
    <col min="2824" max="2824" width="8.89166666666667" style="3"/>
    <col min="2825" max="2825" width="11.4416666666667" style="3" customWidth="1"/>
    <col min="2826" max="2831" width="10.1083333333333" style="3" customWidth="1"/>
    <col min="2832" max="2832" width="9.775" style="3" customWidth="1"/>
    <col min="2833" max="3074" width="8.89166666666667" style="3"/>
    <col min="3075" max="3075" width="15.4416666666667" style="3" customWidth="1"/>
    <col min="3076" max="3077" width="5.775" style="3" customWidth="1"/>
    <col min="3078" max="3078" width="7.10833333333333" style="3" customWidth="1"/>
    <col min="3079" max="3079" width="14.1083333333333" style="3" customWidth="1"/>
    <col min="3080" max="3080" width="8.89166666666667" style="3"/>
    <col min="3081" max="3081" width="11.4416666666667" style="3" customWidth="1"/>
    <col min="3082" max="3087" width="10.1083333333333" style="3" customWidth="1"/>
    <col min="3088" max="3088" width="9.775" style="3" customWidth="1"/>
    <col min="3089" max="3330" width="8.89166666666667" style="3"/>
    <col min="3331" max="3331" width="15.4416666666667" style="3" customWidth="1"/>
    <col min="3332" max="3333" width="5.775" style="3" customWidth="1"/>
    <col min="3334" max="3334" width="7.10833333333333" style="3" customWidth="1"/>
    <col min="3335" max="3335" width="14.1083333333333" style="3" customWidth="1"/>
    <col min="3336" max="3336" width="8.89166666666667" style="3"/>
    <col min="3337" max="3337" width="11.4416666666667" style="3" customWidth="1"/>
    <col min="3338" max="3343" width="10.1083333333333" style="3" customWidth="1"/>
    <col min="3344" max="3344" width="9.775" style="3" customWidth="1"/>
    <col min="3345" max="3586" width="8.89166666666667" style="3"/>
    <col min="3587" max="3587" width="15.4416666666667" style="3" customWidth="1"/>
    <col min="3588" max="3589" width="5.775" style="3" customWidth="1"/>
    <col min="3590" max="3590" width="7.10833333333333" style="3" customWidth="1"/>
    <col min="3591" max="3591" width="14.1083333333333" style="3" customWidth="1"/>
    <col min="3592" max="3592" width="8.89166666666667" style="3"/>
    <col min="3593" max="3593" width="11.4416666666667" style="3" customWidth="1"/>
    <col min="3594" max="3599" width="10.1083333333333" style="3" customWidth="1"/>
    <col min="3600" max="3600" width="9.775" style="3" customWidth="1"/>
    <col min="3601" max="3842" width="8.89166666666667" style="3"/>
    <col min="3843" max="3843" width="15.4416666666667" style="3" customWidth="1"/>
    <col min="3844" max="3845" width="5.775" style="3" customWidth="1"/>
    <col min="3846" max="3846" width="7.10833333333333" style="3" customWidth="1"/>
    <col min="3847" max="3847" width="14.1083333333333" style="3" customWidth="1"/>
    <col min="3848" max="3848" width="8.89166666666667" style="3"/>
    <col min="3849" max="3849" width="11.4416666666667" style="3" customWidth="1"/>
    <col min="3850" max="3855" width="10.1083333333333" style="3" customWidth="1"/>
    <col min="3856" max="3856" width="9.775" style="3" customWidth="1"/>
    <col min="3857" max="4098" width="8.89166666666667" style="3"/>
    <col min="4099" max="4099" width="15.4416666666667" style="3" customWidth="1"/>
    <col min="4100" max="4101" width="5.775" style="3" customWidth="1"/>
    <col min="4102" max="4102" width="7.10833333333333" style="3" customWidth="1"/>
    <col min="4103" max="4103" width="14.1083333333333" style="3" customWidth="1"/>
    <col min="4104" max="4104" width="8.89166666666667" style="3"/>
    <col min="4105" max="4105" width="11.4416666666667" style="3" customWidth="1"/>
    <col min="4106" max="4111" width="10.1083333333333" style="3" customWidth="1"/>
    <col min="4112" max="4112" width="9.775" style="3" customWidth="1"/>
    <col min="4113" max="4354" width="8.89166666666667" style="3"/>
    <col min="4355" max="4355" width="15.4416666666667" style="3" customWidth="1"/>
    <col min="4356" max="4357" width="5.775" style="3" customWidth="1"/>
    <col min="4358" max="4358" width="7.10833333333333" style="3" customWidth="1"/>
    <col min="4359" max="4359" width="14.1083333333333" style="3" customWidth="1"/>
    <col min="4360" max="4360" width="8.89166666666667" style="3"/>
    <col min="4361" max="4361" width="11.4416666666667" style="3" customWidth="1"/>
    <col min="4362" max="4367" width="10.1083333333333" style="3" customWidth="1"/>
    <col min="4368" max="4368" width="9.775" style="3" customWidth="1"/>
    <col min="4369" max="4610" width="8.89166666666667" style="3"/>
    <col min="4611" max="4611" width="15.4416666666667" style="3" customWidth="1"/>
    <col min="4612" max="4613" width="5.775" style="3" customWidth="1"/>
    <col min="4614" max="4614" width="7.10833333333333" style="3" customWidth="1"/>
    <col min="4615" max="4615" width="14.1083333333333" style="3" customWidth="1"/>
    <col min="4616" max="4616" width="8.89166666666667" style="3"/>
    <col min="4617" max="4617" width="11.4416666666667" style="3" customWidth="1"/>
    <col min="4618" max="4623" width="10.1083333333333" style="3" customWidth="1"/>
    <col min="4624" max="4624" width="9.775" style="3" customWidth="1"/>
    <col min="4625" max="4866" width="8.89166666666667" style="3"/>
    <col min="4867" max="4867" width="15.4416666666667" style="3" customWidth="1"/>
    <col min="4868" max="4869" width="5.775" style="3" customWidth="1"/>
    <col min="4870" max="4870" width="7.10833333333333" style="3" customWidth="1"/>
    <col min="4871" max="4871" width="14.1083333333333" style="3" customWidth="1"/>
    <col min="4872" max="4872" width="8.89166666666667" style="3"/>
    <col min="4873" max="4873" width="11.4416666666667" style="3" customWidth="1"/>
    <col min="4874" max="4879" width="10.1083333333333" style="3" customWidth="1"/>
    <col min="4880" max="4880" width="9.775" style="3" customWidth="1"/>
    <col min="4881" max="5122" width="8.89166666666667" style="3"/>
    <col min="5123" max="5123" width="15.4416666666667" style="3" customWidth="1"/>
    <col min="5124" max="5125" width="5.775" style="3" customWidth="1"/>
    <col min="5126" max="5126" width="7.10833333333333" style="3" customWidth="1"/>
    <col min="5127" max="5127" width="14.1083333333333" style="3" customWidth="1"/>
    <col min="5128" max="5128" width="8.89166666666667" style="3"/>
    <col min="5129" max="5129" width="11.4416666666667" style="3" customWidth="1"/>
    <col min="5130" max="5135" width="10.1083333333333" style="3" customWidth="1"/>
    <col min="5136" max="5136" width="9.775" style="3" customWidth="1"/>
    <col min="5137" max="5378" width="8.89166666666667" style="3"/>
    <col min="5379" max="5379" width="15.4416666666667" style="3" customWidth="1"/>
    <col min="5380" max="5381" width="5.775" style="3" customWidth="1"/>
    <col min="5382" max="5382" width="7.10833333333333" style="3" customWidth="1"/>
    <col min="5383" max="5383" width="14.1083333333333" style="3" customWidth="1"/>
    <col min="5384" max="5384" width="8.89166666666667" style="3"/>
    <col min="5385" max="5385" width="11.4416666666667" style="3" customWidth="1"/>
    <col min="5386" max="5391" width="10.1083333333333" style="3" customWidth="1"/>
    <col min="5392" max="5392" width="9.775" style="3" customWidth="1"/>
    <col min="5393" max="5634" width="8.89166666666667" style="3"/>
    <col min="5635" max="5635" width="15.4416666666667" style="3" customWidth="1"/>
    <col min="5636" max="5637" width="5.775" style="3" customWidth="1"/>
    <col min="5638" max="5638" width="7.10833333333333" style="3" customWidth="1"/>
    <col min="5639" max="5639" width="14.1083333333333" style="3" customWidth="1"/>
    <col min="5640" max="5640" width="8.89166666666667" style="3"/>
    <col min="5641" max="5641" width="11.4416666666667" style="3" customWidth="1"/>
    <col min="5642" max="5647" width="10.1083333333333" style="3" customWidth="1"/>
    <col min="5648" max="5648" width="9.775" style="3" customWidth="1"/>
    <col min="5649" max="5890" width="8.89166666666667" style="3"/>
    <col min="5891" max="5891" width="15.4416666666667" style="3" customWidth="1"/>
    <col min="5892" max="5893" width="5.775" style="3" customWidth="1"/>
    <col min="5894" max="5894" width="7.10833333333333" style="3" customWidth="1"/>
    <col min="5895" max="5895" width="14.1083333333333" style="3" customWidth="1"/>
    <col min="5896" max="5896" width="8.89166666666667" style="3"/>
    <col min="5897" max="5897" width="11.4416666666667" style="3" customWidth="1"/>
    <col min="5898" max="5903" width="10.1083333333333" style="3" customWidth="1"/>
    <col min="5904" max="5904" width="9.775" style="3" customWidth="1"/>
    <col min="5905" max="6146" width="8.89166666666667" style="3"/>
    <col min="6147" max="6147" width="15.4416666666667" style="3" customWidth="1"/>
    <col min="6148" max="6149" width="5.775" style="3" customWidth="1"/>
    <col min="6150" max="6150" width="7.10833333333333" style="3" customWidth="1"/>
    <col min="6151" max="6151" width="14.1083333333333" style="3" customWidth="1"/>
    <col min="6152" max="6152" width="8.89166666666667" style="3"/>
    <col min="6153" max="6153" width="11.4416666666667" style="3" customWidth="1"/>
    <col min="6154" max="6159" width="10.1083333333333" style="3" customWidth="1"/>
    <col min="6160" max="6160" width="9.775" style="3" customWidth="1"/>
    <col min="6161" max="6402" width="8.89166666666667" style="3"/>
    <col min="6403" max="6403" width="15.4416666666667" style="3" customWidth="1"/>
    <col min="6404" max="6405" width="5.775" style="3" customWidth="1"/>
    <col min="6406" max="6406" width="7.10833333333333" style="3" customWidth="1"/>
    <col min="6407" max="6407" width="14.1083333333333" style="3" customWidth="1"/>
    <col min="6408" max="6408" width="8.89166666666667" style="3"/>
    <col min="6409" max="6409" width="11.4416666666667" style="3" customWidth="1"/>
    <col min="6410" max="6415" width="10.1083333333333" style="3" customWidth="1"/>
    <col min="6416" max="6416" width="9.775" style="3" customWidth="1"/>
    <col min="6417" max="6658" width="8.89166666666667" style="3"/>
    <col min="6659" max="6659" width="15.4416666666667" style="3" customWidth="1"/>
    <col min="6660" max="6661" width="5.775" style="3" customWidth="1"/>
    <col min="6662" max="6662" width="7.10833333333333" style="3" customWidth="1"/>
    <col min="6663" max="6663" width="14.1083333333333" style="3" customWidth="1"/>
    <col min="6664" max="6664" width="8.89166666666667" style="3"/>
    <col min="6665" max="6665" width="11.4416666666667" style="3" customWidth="1"/>
    <col min="6666" max="6671" width="10.1083333333333" style="3" customWidth="1"/>
    <col min="6672" max="6672" width="9.775" style="3" customWidth="1"/>
    <col min="6673" max="6914" width="8.89166666666667" style="3"/>
    <col min="6915" max="6915" width="15.4416666666667" style="3" customWidth="1"/>
    <col min="6916" max="6917" width="5.775" style="3" customWidth="1"/>
    <col min="6918" max="6918" width="7.10833333333333" style="3" customWidth="1"/>
    <col min="6919" max="6919" width="14.1083333333333" style="3" customWidth="1"/>
    <col min="6920" max="6920" width="8.89166666666667" style="3"/>
    <col min="6921" max="6921" width="11.4416666666667" style="3" customWidth="1"/>
    <col min="6922" max="6927" width="10.1083333333333" style="3" customWidth="1"/>
    <col min="6928" max="6928" width="9.775" style="3" customWidth="1"/>
    <col min="6929" max="7170" width="8.89166666666667" style="3"/>
    <col min="7171" max="7171" width="15.4416666666667" style="3" customWidth="1"/>
    <col min="7172" max="7173" width="5.775" style="3" customWidth="1"/>
    <col min="7174" max="7174" width="7.10833333333333" style="3" customWidth="1"/>
    <col min="7175" max="7175" width="14.1083333333333" style="3" customWidth="1"/>
    <col min="7176" max="7176" width="8.89166666666667" style="3"/>
    <col min="7177" max="7177" width="11.4416666666667" style="3" customWidth="1"/>
    <col min="7178" max="7183" width="10.1083333333333" style="3" customWidth="1"/>
    <col min="7184" max="7184" width="9.775" style="3" customWidth="1"/>
    <col min="7185" max="7426" width="8.89166666666667" style="3"/>
    <col min="7427" max="7427" width="15.4416666666667" style="3" customWidth="1"/>
    <col min="7428" max="7429" width="5.775" style="3" customWidth="1"/>
    <col min="7430" max="7430" width="7.10833333333333" style="3" customWidth="1"/>
    <col min="7431" max="7431" width="14.1083333333333" style="3" customWidth="1"/>
    <col min="7432" max="7432" width="8.89166666666667" style="3"/>
    <col min="7433" max="7433" width="11.4416666666667" style="3" customWidth="1"/>
    <col min="7434" max="7439" width="10.1083333333333" style="3" customWidth="1"/>
    <col min="7440" max="7440" width="9.775" style="3" customWidth="1"/>
    <col min="7441" max="7682" width="8.89166666666667" style="3"/>
    <col min="7683" max="7683" width="15.4416666666667" style="3" customWidth="1"/>
    <col min="7684" max="7685" width="5.775" style="3" customWidth="1"/>
    <col min="7686" max="7686" width="7.10833333333333" style="3" customWidth="1"/>
    <col min="7687" max="7687" width="14.1083333333333" style="3" customWidth="1"/>
    <col min="7688" max="7688" width="8.89166666666667" style="3"/>
    <col min="7689" max="7689" width="11.4416666666667" style="3" customWidth="1"/>
    <col min="7690" max="7695" width="10.1083333333333" style="3" customWidth="1"/>
    <col min="7696" max="7696" width="9.775" style="3" customWidth="1"/>
    <col min="7697" max="7938" width="8.89166666666667" style="3"/>
    <col min="7939" max="7939" width="15.4416666666667" style="3" customWidth="1"/>
    <col min="7940" max="7941" width="5.775" style="3" customWidth="1"/>
    <col min="7942" max="7942" width="7.10833333333333" style="3" customWidth="1"/>
    <col min="7943" max="7943" width="14.1083333333333" style="3" customWidth="1"/>
    <col min="7944" max="7944" width="8.89166666666667" style="3"/>
    <col min="7945" max="7945" width="11.4416666666667" style="3" customWidth="1"/>
    <col min="7946" max="7951" width="10.1083333333333" style="3" customWidth="1"/>
    <col min="7952" max="7952" width="9.775" style="3" customWidth="1"/>
    <col min="7953" max="8194" width="8.89166666666667" style="3"/>
    <col min="8195" max="8195" width="15.4416666666667" style="3" customWidth="1"/>
    <col min="8196" max="8197" width="5.775" style="3" customWidth="1"/>
    <col min="8198" max="8198" width="7.10833333333333" style="3" customWidth="1"/>
    <col min="8199" max="8199" width="14.1083333333333" style="3" customWidth="1"/>
    <col min="8200" max="8200" width="8.89166666666667" style="3"/>
    <col min="8201" max="8201" width="11.4416666666667" style="3" customWidth="1"/>
    <col min="8202" max="8207" width="10.1083333333333" style="3" customWidth="1"/>
    <col min="8208" max="8208" width="9.775" style="3" customWidth="1"/>
    <col min="8209" max="8450" width="8.89166666666667" style="3"/>
    <col min="8451" max="8451" width="15.4416666666667" style="3" customWidth="1"/>
    <col min="8452" max="8453" width="5.775" style="3" customWidth="1"/>
    <col min="8454" max="8454" width="7.10833333333333" style="3" customWidth="1"/>
    <col min="8455" max="8455" width="14.1083333333333" style="3" customWidth="1"/>
    <col min="8456" max="8456" width="8.89166666666667" style="3"/>
    <col min="8457" max="8457" width="11.4416666666667" style="3" customWidth="1"/>
    <col min="8458" max="8463" width="10.1083333333333" style="3" customWidth="1"/>
    <col min="8464" max="8464" width="9.775" style="3" customWidth="1"/>
    <col min="8465" max="8706" width="8.89166666666667" style="3"/>
    <col min="8707" max="8707" width="15.4416666666667" style="3" customWidth="1"/>
    <col min="8708" max="8709" width="5.775" style="3" customWidth="1"/>
    <col min="8710" max="8710" width="7.10833333333333" style="3" customWidth="1"/>
    <col min="8711" max="8711" width="14.1083333333333" style="3" customWidth="1"/>
    <col min="8712" max="8712" width="8.89166666666667" style="3"/>
    <col min="8713" max="8713" width="11.4416666666667" style="3" customWidth="1"/>
    <col min="8714" max="8719" width="10.1083333333333" style="3" customWidth="1"/>
    <col min="8720" max="8720" width="9.775" style="3" customWidth="1"/>
    <col min="8721" max="8962" width="8.89166666666667" style="3"/>
    <col min="8963" max="8963" width="15.4416666666667" style="3" customWidth="1"/>
    <col min="8964" max="8965" width="5.775" style="3" customWidth="1"/>
    <col min="8966" max="8966" width="7.10833333333333" style="3" customWidth="1"/>
    <col min="8967" max="8967" width="14.1083333333333" style="3" customWidth="1"/>
    <col min="8968" max="8968" width="8.89166666666667" style="3"/>
    <col min="8969" max="8969" width="11.4416666666667" style="3" customWidth="1"/>
    <col min="8970" max="8975" width="10.1083333333333" style="3" customWidth="1"/>
    <col min="8976" max="8976" width="9.775" style="3" customWidth="1"/>
    <col min="8977" max="9218" width="8.89166666666667" style="3"/>
    <col min="9219" max="9219" width="15.4416666666667" style="3" customWidth="1"/>
    <col min="9220" max="9221" width="5.775" style="3" customWidth="1"/>
    <col min="9222" max="9222" width="7.10833333333333" style="3" customWidth="1"/>
    <col min="9223" max="9223" width="14.1083333333333" style="3" customWidth="1"/>
    <col min="9224" max="9224" width="8.89166666666667" style="3"/>
    <col min="9225" max="9225" width="11.4416666666667" style="3" customWidth="1"/>
    <col min="9226" max="9231" width="10.1083333333333" style="3" customWidth="1"/>
    <col min="9232" max="9232" width="9.775" style="3" customWidth="1"/>
    <col min="9233" max="9474" width="8.89166666666667" style="3"/>
    <col min="9475" max="9475" width="15.4416666666667" style="3" customWidth="1"/>
    <col min="9476" max="9477" width="5.775" style="3" customWidth="1"/>
    <col min="9478" max="9478" width="7.10833333333333" style="3" customWidth="1"/>
    <col min="9479" max="9479" width="14.1083333333333" style="3" customWidth="1"/>
    <col min="9480" max="9480" width="8.89166666666667" style="3"/>
    <col min="9481" max="9481" width="11.4416666666667" style="3" customWidth="1"/>
    <col min="9482" max="9487" width="10.1083333333333" style="3" customWidth="1"/>
    <col min="9488" max="9488" width="9.775" style="3" customWidth="1"/>
    <col min="9489" max="9730" width="8.89166666666667" style="3"/>
    <col min="9731" max="9731" width="15.4416666666667" style="3" customWidth="1"/>
    <col min="9732" max="9733" width="5.775" style="3" customWidth="1"/>
    <col min="9734" max="9734" width="7.10833333333333" style="3" customWidth="1"/>
    <col min="9735" max="9735" width="14.1083333333333" style="3" customWidth="1"/>
    <col min="9736" max="9736" width="8.89166666666667" style="3"/>
    <col min="9737" max="9737" width="11.4416666666667" style="3" customWidth="1"/>
    <col min="9738" max="9743" width="10.1083333333333" style="3" customWidth="1"/>
    <col min="9744" max="9744" width="9.775" style="3" customWidth="1"/>
    <col min="9745" max="9986" width="8.89166666666667" style="3"/>
    <col min="9987" max="9987" width="15.4416666666667" style="3" customWidth="1"/>
    <col min="9988" max="9989" width="5.775" style="3" customWidth="1"/>
    <col min="9990" max="9990" width="7.10833333333333" style="3" customWidth="1"/>
    <col min="9991" max="9991" width="14.1083333333333" style="3" customWidth="1"/>
    <col min="9992" max="9992" width="8.89166666666667" style="3"/>
    <col min="9993" max="9993" width="11.4416666666667" style="3" customWidth="1"/>
    <col min="9994" max="9999" width="10.1083333333333" style="3" customWidth="1"/>
    <col min="10000" max="10000" width="9.775" style="3" customWidth="1"/>
    <col min="10001" max="10242" width="8.89166666666667" style="3"/>
    <col min="10243" max="10243" width="15.4416666666667" style="3" customWidth="1"/>
    <col min="10244" max="10245" width="5.775" style="3" customWidth="1"/>
    <col min="10246" max="10246" width="7.10833333333333" style="3" customWidth="1"/>
    <col min="10247" max="10247" width="14.1083333333333" style="3" customWidth="1"/>
    <col min="10248" max="10248" width="8.89166666666667" style="3"/>
    <col min="10249" max="10249" width="11.4416666666667" style="3" customWidth="1"/>
    <col min="10250" max="10255" width="10.1083333333333" style="3" customWidth="1"/>
    <col min="10256" max="10256" width="9.775" style="3" customWidth="1"/>
    <col min="10257" max="10498" width="8.89166666666667" style="3"/>
    <col min="10499" max="10499" width="15.4416666666667" style="3" customWidth="1"/>
    <col min="10500" max="10501" width="5.775" style="3" customWidth="1"/>
    <col min="10502" max="10502" width="7.10833333333333" style="3" customWidth="1"/>
    <col min="10503" max="10503" width="14.1083333333333" style="3" customWidth="1"/>
    <col min="10504" max="10504" width="8.89166666666667" style="3"/>
    <col min="10505" max="10505" width="11.4416666666667" style="3" customWidth="1"/>
    <col min="10506" max="10511" width="10.1083333333333" style="3" customWidth="1"/>
    <col min="10512" max="10512" width="9.775" style="3" customWidth="1"/>
    <col min="10513" max="10754" width="8.89166666666667" style="3"/>
    <col min="10755" max="10755" width="15.4416666666667" style="3" customWidth="1"/>
    <col min="10756" max="10757" width="5.775" style="3" customWidth="1"/>
    <col min="10758" max="10758" width="7.10833333333333" style="3" customWidth="1"/>
    <col min="10759" max="10759" width="14.1083333333333" style="3" customWidth="1"/>
    <col min="10760" max="10760" width="8.89166666666667" style="3"/>
    <col min="10761" max="10761" width="11.4416666666667" style="3" customWidth="1"/>
    <col min="10762" max="10767" width="10.1083333333333" style="3" customWidth="1"/>
    <col min="10768" max="10768" width="9.775" style="3" customWidth="1"/>
    <col min="10769" max="11010" width="8.89166666666667" style="3"/>
    <col min="11011" max="11011" width="15.4416666666667" style="3" customWidth="1"/>
    <col min="11012" max="11013" width="5.775" style="3" customWidth="1"/>
    <col min="11014" max="11014" width="7.10833333333333" style="3" customWidth="1"/>
    <col min="11015" max="11015" width="14.1083333333333" style="3" customWidth="1"/>
    <col min="11016" max="11016" width="8.89166666666667" style="3"/>
    <col min="11017" max="11017" width="11.4416666666667" style="3" customWidth="1"/>
    <col min="11018" max="11023" width="10.1083333333333" style="3" customWidth="1"/>
    <col min="11024" max="11024" width="9.775" style="3" customWidth="1"/>
    <col min="11025" max="11266" width="8.89166666666667" style="3"/>
    <col min="11267" max="11267" width="15.4416666666667" style="3" customWidth="1"/>
    <col min="11268" max="11269" width="5.775" style="3" customWidth="1"/>
    <col min="11270" max="11270" width="7.10833333333333" style="3" customWidth="1"/>
    <col min="11271" max="11271" width="14.1083333333333" style="3" customWidth="1"/>
    <col min="11272" max="11272" width="8.89166666666667" style="3"/>
    <col min="11273" max="11273" width="11.4416666666667" style="3" customWidth="1"/>
    <col min="11274" max="11279" width="10.1083333333333" style="3" customWidth="1"/>
    <col min="11280" max="11280" width="9.775" style="3" customWidth="1"/>
    <col min="11281" max="11522" width="8.89166666666667" style="3"/>
    <col min="11523" max="11523" width="15.4416666666667" style="3" customWidth="1"/>
    <col min="11524" max="11525" width="5.775" style="3" customWidth="1"/>
    <col min="11526" max="11526" width="7.10833333333333" style="3" customWidth="1"/>
    <col min="11527" max="11527" width="14.1083333333333" style="3" customWidth="1"/>
    <col min="11528" max="11528" width="8.89166666666667" style="3"/>
    <col min="11529" max="11529" width="11.4416666666667" style="3" customWidth="1"/>
    <col min="11530" max="11535" width="10.1083333333333" style="3" customWidth="1"/>
    <col min="11536" max="11536" width="9.775" style="3" customWidth="1"/>
    <col min="11537" max="11778" width="8.89166666666667" style="3"/>
    <col min="11779" max="11779" width="15.4416666666667" style="3" customWidth="1"/>
    <col min="11780" max="11781" width="5.775" style="3" customWidth="1"/>
    <col min="11782" max="11782" width="7.10833333333333" style="3" customWidth="1"/>
    <col min="11783" max="11783" width="14.1083333333333" style="3" customWidth="1"/>
    <col min="11784" max="11784" width="8.89166666666667" style="3"/>
    <col min="11785" max="11785" width="11.4416666666667" style="3" customWidth="1"/>
    <col min="11786" max="11791" width="10.1083333333333" style="3" customWidth="1"/>
    <col min="11792" max="11792" width="9.775" style="3" customWidth="1"/>
    <col min="11793" max="12034" width="8.89166666666667" style="3"/>
    <col min="12035" max="12035" width="15.4416666666667" style="3" customWidth="1"/>
    <col min="12036" max="12037" width="5.775" style="3" customWidth="1"/>
    <col min="12038" max="12038" width="7.10833333333333" style="3" customWidth="1"/>
    <col min="12039" max="12039" width="14.1083333333333" style="3" customWidth="1"/>
    <col min="12040" max="12040" width="8.89166666666667" style="3"/>
    <col min="12041" max="12041" width="11.4416666666667" style="3" customWidth="1"/>
    <col min="12042" max="12047" width="10.1083333333333" style="3" customWidth="1"/>
    <col min="12048" max="12048" width="9.775" style="3" customWidth="1"/>
    <col min="12049" max="12290" width="8.89166666666667" style="3"/>
    <col min="12291" max="12291" width="15.4416666666667" style="3" customWidth="1"/>
    <col min="12292" max="12293" width="5.775" style="3" customWidth="1"/>
    <col min="12294" max="12294" width="7.10833333333333" style="3" customWidth="1"/>
    <col min="12295" max="12295" width="14.1083333333333" style="3" customWidth="1"/>
    <col min="12296" max="12296" width="8.89166666666667" style="3"/>
    <col min="12297" max="12297" width="11.4416666666667" style="3" customWidth="1"/>
    <col min="12298" max="12303" width="10.1083333333333" style="3" customWidth="1"/>
    <col min="12304" max="12304" width="9.775" style="3" customWidth="1"/>
    <col min="12305" max="12546" width="8.89166666666667" style="3"/>
    <col min="12547" max="12547" width="15.4416666666667" style="3" customWidth="1"/>
    <col min="12548" max="12549" width="5.775" style="3" customWidth="1"/>
    <col min="12550" max="12550" width="7.10833333333333" style="3" customWidth="1"/>
    <col min="12551" max="12551" width="14.1083333333333" style="3" customWidth="1"/>
    <col min="12552" max="12552" width="8.89166666666667" style="3"/>
    <col min="12553" max="12553" width="11.4416666666667" style="3" customWidth="1"/>
    <col min="12554" max="12559" width="10.1083333333333" style="3" customWidth="1"/>
    <col min="12560" max="12560" width="9.775" style="3" customWidth="1"/>
    <col min="12561" max="12802" width="8.89166666666667" style="3"/>
    <col min="12803" max="12803" width="15.4416666666667" style="3" customWidth="1"/>
    <col min="12804" max="12805" width="5.775" style="3" customWidth="1"/>
    <col min="12806" max="12806" width="7.10833333333333" style="3" customWidth="1"/>
    <col min="12807" max="12807" width="14.1083333333333" style="3" customWidth="1"/>
    <col min="12808" max="12808" width="8.89166666666667" style="3"/>
    <col min="12809" max="12809" width="11.4416666666667" style="3" customWidth="1"/>
    <col min="12810" max="12815" width="10.1083333333333" style="3" customWidth="1"/>
    <col min="12816" max="12816" width="9.775" style="3" customWidth="1"/>
    <col min="12817" max="13058" width="8.89166666666667" style="3"/>
    <col min="13059" max="13059" width="15.4416666666667" style="3" customWidth="1"/>
    <col min="13060" max="13061" width="5.775" style="3" customWidth="1"/>
    <col min="13062" max="13062" width="7.10833333333333" style="3" customWidth="1"/>
    <col min="13063" max="13063" width="14.1083333333333" style="3" customWidth="1"/>
    <col min="13064" max="13064" width="8.89166666666667" style="3"/>
    <col min="13065" max="13065" width="11.4416666666667" style="3" customWidth="1"/>
    <col min="13066" max="13071" width="10.1083333333333" style="3" customWidth="1"/>
    <col min="13072" max="13072" width="9.775" style="3" customWidth="1"/>
    <col min="13073" max="13314" width="8.89166666666667" style="3"/>
    <col min="13315" max="13315" width="15.4416666666667" style="3" customWidth="1"/>
    <col min="13316" max="13317" width="5.775" style="3" customWidth="1"/>
    <col min="13318" max="13318" width="7.10833333333333" style="3" customWidth="1"/>
    <col min="13319" max="13319" width="14.1083333333333" style="3" customWidth="1"/>
    <col min="13320" max="13320" width="8.89166666666667" style="3"/>
    <col min="13321" max="13321" width="11.4416666666667" style="3" customWidth="1"/>
    <col min="13322" max="13327" width="10.1083333333333" style="3" customWidth="1"/>
    <col min="13328" max="13328" width="9.775" style="3" customWidth="1"/>
    <col min="13329" max="13570" width="8.89166666666667" style="3"/>
    <col min="13571" max="13571" width="15.4416666666667" style="3" customWidth="1"/>
    <col min="13572" max="13573" width="5.775" style="3" customWidth="1"/>
    <col min="13574" max="13574" width="7.10833333333333" style="3" customWidth="1"/>
    <col min="13575" max="13575" width="14.1083333333333" style="3" customWidth="1"/>
    <col min="13576" max="13576" width="8.89166666666667" style="3"/>
    <col min="13577" max="13577" width="11.4416666666667" style="3" customWidth="1"/>
    <col min="13578" max="13583" width="10.1083333333333" style="3" customWidth="1"/>
    <col min="13584" max="13584" width="9.775" style="3" customWidth="1"/>
    <col min="13585" max="13826" width="8.89166666666667" style="3"/>
    <col min="13827" max="13827" width="15.4416666666667" style="3" customWidth="1"/>
    <col min="13828" max="13829" width="5.775" style="3" customWidth="1"/>
    <col min="13830" max="13830" width="7.10833333333333" style="3" customWidth="1"/>
    <col min="13831" max="13831" width="14.1083333333333" style="3" customWidth="1"/>
    <col min="13832" max="13832" width="8.89166666666667" style="3"/>
    <col min="13833" max="13833" width="11.4416666666667" style="3" customWidth="1"/>
    <col min="13834" max="13839" width="10.1083333333333" style="3" customWidth="1"/>
    <col min="13840" max="13840" width="9.775" style="3" customWidth="1"/>
    <col min="13841" max="14082" width="8.89166666666667" style="3"/>
    <col min="14083" max="14083" width="15.4416666666667" style="3" customWidth="1"/>
    <col min="14084" max="14085" width="5.775" style="3" customWidth="1"/>
    <col min="14086" max="14086" width="7.10833333333333" style="3" customWidth="1"/>
    <col min="14087" max="14087" width="14.1083333333333" style="3" customWidth="1"/>
    <col min="14088" max="14088" width="8.89166666666667" style="3"/>
    <col min="14089" max="14089" width="11.4416666666667" style="3" customWidth="1"/>
    <col min="14090" max="14095" width="10.1083333333333" style="3" customWidth="1"/>
    <col min="14096" max="14096" width="9.775" style="3" customWidth="1"/>
    <col min="14097" max="14338" width="8.89166666666667" style="3"/>
    <col min="14339" max="14339" width="15.4416666666667" style="3" customWidth="1"/>
    <col min="14340" max="14341" width="5.775" style="3" customWidth="1"/>
    <col min="14342" max="14342" width="7.10833333333333" style="3" customWidth="1"/>
    <col min="14343" max="14343" width="14.1083333333333" style="3" customWidth="1"/>
    <col min="14344" max="14344" width="8.89166666666667" style="3"/>
    <col min="14345" max="14345" width="11.4416666666667" style="3" customWidth="1"/>
    <col min="14346" max="14351" width="10.1083333333333" style="3" customWidth="1"/>
    <col min="14352" max="14352" width="9.775" style="3" customWidth="1"/>
    <col min="14353" max="14594" width="8.89166666666667" style="3"/>
    <col min="14595" max="14595" width="15.4416666666667" style="3" customWidth="1"/>
    <col min="14596" max="14597" width="5.775" style="3" customWidth="1"/>
    <col min="14598" max="14598" width="7.10833333333333" style="3" customWidth="1"/>
    <col min="14599" max="14599" width="14.1083333333333" style="3" customWidth="1"/>
    <col min="14600" max="14600" width="8.89166666666667" style="3"/>
    <col min="14601" max="14601" width="11.4416666666667" style="3" customWidth="1"/>
    <col min="14602" max="14607" width="10.1083333333333" style="3" customWidth="1"/>
    <col min="14608" max="14608" width="9.775" style="3" customWidth="1"/>
    <col min="14609" max="14850" width="8.89166666666667" style="3"/>
    <col min="14851" max="14851" width="15.4416666666667" style="3" customWidth="1"/>
    <col min="14852" max="14853" width="5.775" style="3" customWidth="1"/>
    <col min="14854" max="14854" width="7.10833333333333" style="3" customWidth="1"/>
    <col min="14855" max="14855" width="14.1083333333333" style="3" customWidth="1"/>
    <col min="14856" max="14856" width="8.89166666666667" style="3"/>
    <col min="14857" max="14857" width="11.4416666666667" style="3" customWidth="1"/>
    <col min="14858" max="14863" width="10.1083333333333" style="3" customWidth="1"/>
    <col min="14864" max="14864" width="9.775" style="3" customWidth="1"/>
    <col min="14865" max="15106" width="8.89166666666667" style="3"/>
    <col min="15107" max="15107" width="15.4416666666667" style="3" customWidth="1"/>
    <col min="15108" max="15109" width="5.775" style="3" customWidth="1"/>
    <col min="15110" max="15110" width="7.10833333333333" style="3" customWidth="1"/>
    <col min="15111" max="15111" width="14.1083333333333" style="3" customWidth="1"/>
    <col min="15112" max="15112" width="8.89166666666667" style="3"/>
    <col min="15113" max="15113" width="11.4416666666667" style="3" customWidth="1"/>
    <col min="15114" max="15119" width="10.1083333333333" style="3" customWidth="1"/>
    <col min="15120" max="15120" width="9.775" style="3" customWidth="1"/>
    <col min="15121" max="15362" width="8.89166666666667" style="3"/>
    <col min="15363" max="15363" width="15.4416666666667" style="3" customWidth="1"/>
    <col min="15364" max="15365" width="5.775" style="3" customWidth="1"/>
    <col min="15366" max="15366" width="7.10833333333333" style="3" customWidth="1"/>
    <col min="15367" max="15367" width="14.1083333333333" style="3" customWidth="1"/>
    <col min="15368" max="15368" width="8.89166666666667" style="3"/>
    <col min="15369" max="15369" width="11.4416666666667" style="3" customWidth="1"/>
    <col min="15370" max="15375" width="10.1083333333333" style="3" customWidth="1"/>
    <col min="15376" max="15376" width="9.775" style="3" customWidth="1"/>
    <col min="15377" max="15618" width="8.89166666666667" style="3"/>
    <col min="15619" max="15619" width="15.4416666666667" style="3" customWidth="1"/>
    <col min="15620" max="15621" width="5.775" style="3" customWidth="1"/>
    <col min="15622" max="15622" width="7.10833333333333" style="3" customWidth="1"/>
    <col min="15623" max="15623" width="14.1083333333333" style="3" customWidth="1"/>
    <col min="15624" max="15624" width="8.89166666666667" style="3"/>
    <col min="15625" max="15625" width="11.4416666666667" style="3" customWidth="1"/>
    <col min="15626" max="15631" width="10.1083333333333" style="3" customWidth="1"/>
    <col min="15632" max="15632" width="9.775" style="3" customWidth="1"/>
    <col min="15633" max="15874" width="8.89166666666667" style="3"/>
    <col min="15875" max="15875" width="15.4416666666667" style="3" customWidth="1"/>
    <col min="15876" max="15877" width="5.775" style="3" customWidth="1"/>
    <col min="15878" max="15878" width="7.10833333333333" style="3" customWidth="1"/>
    <col min="15879" max="15879" width="14.1083333333333" style="3" customWidth="1"/>
    <col min="15880" max="15880" width="8.89166666666667" style="3"/>
    <col min="15881" max="15881" width="11.4416666666667" style="3" customWidth="1"/>
    <col min="15882" max="15887" width="10.1083333333333" style="3" customWidth="1"/>
    <col min="15888" max="15888" width="9.775" style="3" customWidth="1"/>
    <col min="15889" max="16130" width="8.89166666666667" style="3"/>
    <col min="16131" max="16131" width="15.4416666666667" style="3" customWidth="1"/>
    <col min="16132" max="16133" width="5.775" style="3" customWidth="1"/>
    <col min="16134" max="16134" width="7.10833333333333" style="3" customWidth="1"/>
    <col min="16135" max="16135" width="14.1083333333333" style="3" customWidth="1"/>
    <col min="16136" max="16136" width="8.89166666666667" style="3"/>
    <col min="16137" max="16137" width="11.4416666666667" style="3" customWidth="1"/>
    <col min="16138" max="16143" width="10.1083333333333" style="3" customWidth="1"/>
    <col min="16144" max="16144" width="9.775" style="3" customWidth="1"/>
    <col min="16145" max="16384" width="8.89166666666667" style="3"/>
  </cols>
  <sheetData>
    <row r="1" spans="2:3">
      <c r="B1" s="4" t="s">
        <v>0</v>
      </c>
      <c r="C1" s="5" t="s">
        <v>1</v>
      </c>
    </row>
    <row r="2" spans="2:3">
      <c r="B2" s="4" t="s">
        <v>2</v>
      </c>
      <c r="C2" s="5" t="s">
        <v>3</v>
      </c>
    </row>
    <row r="3" spans="2:3">
      <c r="B3" s="4" t="s">
        <v>4</v>
      </c>
      <c r="C3" s="5" t="s">
        <v>5</v>
      </c>
    </row>
    <row r="4" spans="2:3">
      <c r="B4" s="4" t="s">
        <v>6</v>
      </c>
      <c r="C4" s="5" t="s">
        <v>7</v>
      </c>
    </row>
    <row r="5" spans="2:3">
      <c r="B5" s="4" t="s">
        <v>8</v>
      </c>
      <c r="C5" s="5" t="s">
        <v>9</v>
      </c>
    </row>
    <row r="6" spans="2:3">
      <c r="B6" s="4" t="s">
        <v>10</v>
      </c>
      <c r="C6" s="5" t="s">
        <v>11</v>
      </c>
    </row>
    <row r="7" spans="2:3">
      <c r="B7" s="4" t="s">
        <v>12</v>
      </c>
      <c r="C7" s="5" t="s">
        <v>13</v>
      </c>
    </row>
    <row r="8" spans="2:3">
      <c r="B8" s="4" t="s">
        <v>14</v>
      </c>
      <c r="C8" s="5" t="s">
        <v>15</v>
      </c>
    </row>
    <row r="9" spans="2:3">
      <c r="B9" s="4" t="s">
        <v>16</v>
      </c>
      <c r="C9" s="5" t="s">
        <v>17</v>
      </c>
    </row>
    <row r="10" spans="2:3">
      <c r="B10" s="4" t="s">
        <v>18</v>
      </c>
      <c r="C10" s="5" t="s">
        <v>19</v>
      </c>
    </row>
    <row r="11" spans="2:3">
      <c r="B11" s="6" t="s">
        <v>20</v>
      </c>
      <c r="C11" s="7" t="s">
        <v>21</v>
      </c>
    </row>
    <row r="12" ht="19.8" customHeight="1" spans="3:9">
      <c r="C12" s="8" t="s">
        <v>22</v>
      </c>
      <c r="D12" s="9"/>
      <c r="E12" s="9"/>
      <c r="F12" s="9"/>
      <c r="G12" s="9"/>
      <c r="H12" s="9"/>
      <c r="I12" s="9"/>
    </row>
    <row r="13" s="1" customFormat="1" ht="19.2" customHeight="1" spans="3:9">
      <c r="C13" s="8" t="s">
        <v>23</v>
      </c>
      <c r="D13" s="8"/>
      <c r="E13" s="8"/>
      <c r="F13" s="8"/>
      <c r="G13" s="8"/>
      <c r="H13" s="8"/>
      <c r="I13" s="8"/>
    </row>
    <row r="15" spans="3:7">
      <c r="C15" s="10" t="s">
        <v>1</v>
      </c>
      <c r="D15" s="9"/>
      <c r="E15" s="9"/>
      <c r="F15" s="9"/>
      <c r="G15" s="9"/>
    </row>
    <row r="16" spans="8:9">
      <c r="H16" s="19" t="s">
        <v>24</v>
      </c>
      <c r="I16" s="19"/>
    </row>
    <row r="17" spans="5:9">
      <c r="E17" s="12" t="s">
        <v>25</v>
      </c>
      <c r="F17" s="12"/>
      <c r="G17" s="12" t="s">
        <v>26</v>
      </c>
      <c r="H17" s="19" t="s">
        <v>27</v>
      </c>
      <c r="I17" s="19"/>
    </row>
    <row r="18" spans="5:9">
      <c r="E18" s="20" t="s">
        <v>28</v>
      </c>
      <c r="F18" s="20"/>
      <c r="G18" s="21">
        <v>254</v>
      </c>
      <c r="H18" s="19" t="s">
        <v>29</v>
      </c>
      <c r="I18" s="19"/>
    </row>
    <row r="19" spans="5:7">
      <c r="E19" s="20" t="s">
        <v>30</v>
      </c>
      <c r="F19" s="20"/>
      <c r="G19" s="22">
        <v>1</v>
      </c>
    </row>
    <row r="22" spans="3:9">
      <c r="C22" s="11" t="s">
        <v>31</v>
      </c>
      <c r="D22" s="12" t="s">
        <v>32</v>
      </c>
      <c r="E22" s="12"/>
      <c r="F22" s="12" t="s">
        <v>28</v>
      </c>
      <c r="G22" s="12" t="s">
        <v>33</v>
      </c>
      <c r="H22" s="12" t="s">
        <v>34</v>
      </c>
      <c r="I22" s="12" t="s">
        <v>35</v>
      </c>
    </row>
    <row r="23" spans="3:9">
      <c r="C23" s="13" t="s">
        <v>36</v>
      </c>
      <c r="D23" s="12" t="str">
        <f>DEC2HEX(255,2)</f>
        <v>FF</v>
      </c>
      <c r="E23" s="12" t="str">
        <f>DEC2HEX(255,2)</f>
        <v>FF</v>
      </c>
      <c r="F23" s="12" t="str">
        <f>DEC2HEX(G18,2)</f>
        <v>FE</v>
      </c>
      <c r="G23" s="12" t="str">
        <f>DEC2HEX(2,2)</f>
        <v>02</v>
      </c>
      <c r="H23" s="12" t="str">
        <f>DEC2HEX(G19,2)</f>
        <v>01</v>
      </c>
      <c r="I23" s="12" t="str">
        <f>DEC2HEX(_xlfn.BITXOR(_xlfn.BITAND(SUM(F24+G24+H24),255),255),2)</f>
        <v>FE</v>
      </c>
    </row>
    <row r="24" spans="3:9">
      <c r="C24" s="12" t="s">
        <v>37</v>
      </c>
      <c r="D24" s="12">
        <f t="shared" ref="D24:I24" si="0">HEX2DEC(D23)</f>
        <v>255</v>
      </c>
      <c r="E24" s="12">
        <f t="shared" si="0"/>
        <v>255</v>
      </c>
      <c r="F24" s="12">
        <f t="shared" si="0"/>
        <v>254</v>
      </c>
      <c r="G24" s="12">
        <f t="shared" si="0"/>
        <v>2</v>
      </c>
      <c r="H24" s="12">
        <f t="shared" si="0"/>
        <v>1</v>
      </c>
      <c r="I24" s="12">
        <f t="shared" si="0"/>
        <v>254</v>
      </c>
    </row>
    <row r="25" spans="3:9">
      <c r="C25" s="14" t="s">
        <v>38</v>
      </c>
      <c r="D25" s="15" t="str">
        <f>CONCATENATE(D23," ",E23," ",F23," ",G23," ",H23,"  ",I23)</f>
        <v>FF FF FE 02 01  FE</v>
      </c>
      <c r="E25" s="15"/>
      <c r="F25" s="15"/>
      <c r="G25" s="15"/>
      <c r="H25" s="15"/>
      <c r="I25" s="15"/>
    </row>
    <row r="26" spans="3:9">
      <c r="C26" s="16"/>
      <c r="D26" s="17"/>
      <c r="E26" s="17"/>
      <c r="F26" s="17"/>
      <c r="G26" s="17"/>
      <c r="H26" s="17"/>
      <c r="I26" s="17"/>
    </row>
    <row r="27" spans="3:7">
      <c r="C27" s="10" t="s">
        <v>39</v>
      </c>
      <c r="D27" s="18"/>
      <c r="E27" s="18"/>
      <c r="F27" s="10"/>
      <c r="G27" s="10"/>
    </row>
    <row r="28" s="2" customFormat="1" spans="8:9">
      <c r="H28" s="23" t="s">
        <v>24</v>
      </c>
      <c r="I28" s="23"/>
    </row>
    <row r="29" s="2" customFormat="1" spans="5:9">
      <c r="E29" s="24" t="s">
        <v>25</v>
      </c>
      <c r="F29" s="24"/>
      <c r="G29" s="24" t="s">
        <v>26</v>
      </c>
      <c r="H29" s="23"/>
      <c r="I29" s="23"/>
    </row>
    <row r="30" s="2" customFormat="1" spans="5:9">
      <c r="E30" s="25" t="s">
        <v>28</v>
      </c>
      <c r="F30" s="25"/>
      <c r="G30" s="26">
        <v>1</v>
      </c>
      <c r="H30" s="23" t="s">
        <v>40</v>
      </c>
      <c r="I30" s="23" t="s">
        <v>41</v>
      </c>
    </row>
    <row r="31" s="2" customFormat="1" spans="5:7">
      <c r="E31" s="25" t="s">
        <v>42</v>
      </c>
      <c r="F31" s="25"/>
      <c r="G31" s="27">
        <v>3</v>
      </c>
    </row>
    <row r="32" s="2" customFormat="1" spans="5:9">
      <c r="E32" s="25" t="s">
        <v>43</v>
      </c>
      <c r="F32" s="25"/>
      <c r="G32" s="27">
        <v>55</v>
      </c>
      <c r="H32" s="23" t="s">
        <v>44</v>
      </c>
      <c r="I32" s="23" t="s">
        <v>45</v>
      </c>
    </row>
    <row r="33" s="2" customFormat="1" spans="5:9">
      <c r="E33" s="25" t="s">
        <v>46</v>
      </c>
      <c r="F33" s="25"/>
      <c r="G33" s="26">
        <v>0</v>
      </c>
      <c r="H33" s="23" t="s">
        <v>47</v>
      </c>
      <c r="I33" s="23" t="s">
        <v>48</v>
      </c>
    </row>
    <row r="34" s="2" customFormat="1" ht="31.2" customHeight="1" spans="3:11">
      <c r="C34" s="28" t="s">
        <v>49</v>
      </c>
      <c r="D34" s="28"/>
      <c r="E34" s="28"/>
      <c r="F34" s="28"/>
      <c r="G34" s="28"/>
      <c r="H34" s="28"/>
      <c r="I34" s="28"/>
      <c r="J34" s="28"/>
      <c r="K34" s="28"/>
    </row>
    <row r="35" s="2" customFormat="1" spans="3:11">
      <c r="C35" s="11" t="s">
        <v>50</v>
      </c>
      <c r="D35" s="29" t="s">
        <v>32</v>
      </c>
      <c r="E35" s="33"/>
      <c r="F35" s="24" t="s">
        <v>28</v>
      </c>
      <c r="G35" s="24" t="s">
        <v>33</v>
      </c>
      <c r="H35" s="24" t="s">
        <v>34</v>
      </c>
      <c r="I35" s="24" t="s">
        <v>51</v>
      </c>
      <c r="J35" s="27" t="s">
        <v>46</v>
      </c>
      <c r="K35" s="24" t="s">
        <v>35</v>
      </c>
    </row>
    <row r="36" s="2" customFormat="1" spans="3:11">
      <c r="C36" s="30" t="s">
        <v>36</v>
      </c>
      <c r="D36" s="24" t="str">
        <f>DEC2HEX(255,2)</f>
        <v>FF</v>
      </c>
      <c r="E36" s="24" t="str">
        <f>DEC2HEX(255,2)</f>
        <v>FF</v>
      </c>
      <c r="F36" s="24" t="str">
        <f>DEC2HEX(G30,2)</f>
        <v>01</v>
      </c>
      <c r="G36" s="24" t="str">
        <f>DEC2HEX(4,2)</f>
        <v>04</v>
      </c>
      <c r="H36" s="24" t="str">
        <f>DEC2HEX(G31,2)</f>
        <v>03</v>
      </c>
      <c r="I36" s="24" t="str">
        <f>DEC2HEX(G32,2)</f>
        <v>37</v>
      </c>
      <c r="J36" s="24" t="str">
        <f>DEC2HEX(G33,2)</f>
        <v>00</v>
      </c>
      <c r="K36" s="24" t="str">
        <f>DEC2HEX(_xlfn.BITXOR(_xlfn.BITAND(SUM(F37+G37+H37+I37+J37),255),255),2)</f>
        <v>C0</v>
      </c>
    </row>
    <row r="37" s="2" customFormat="1" spans="3:11">
      <c r="C37" s="24" t="s">
        <v>37</v>
      </c>
      <c r="D37" s="24">
        <f t="shared" ref="D37:K37" si="1">HEX2DEC(D36)</f>
        <v>255</v>
      </c>
      <c r="E37" s="24">
        <f t="shared" si="1"/>
        <v>255</v>
      </c>
      <c r="F37" s="24">
        <f t="shared" si="1"/>
        <v>1</v>
      </c>
      <c r="G37" s="24">
        <f t="shared" si="1"/>
        <v>4</v>
      </c>
      <c r="H37" s="24">
        <f t="shared" si="1"/>
        <v>3</v>
      </c>
      <c r="I37" s="24">
        <f t="shared" si="1"/>
        <v>55</v>
      </c>
      <c r="J37" s="24">
        <f t="shared" si="1"/>
        <v>0</v>
      </c>
      <c r="K37" s="24">
        <f t="shared" si="1"/>
        <v>192</v>
      </c>
    </row>
    <row r="38" s="2" customFormat="1" ht="18" customHeight="1" spans="3:11">
      <c r="C38" s="31" t="s">
        <v>38</v>
      </c>
      <c r="D38" s="31" t="str">
        <f>CONCATENATE(D36," ",E36," ",F36," ",G36," ",H36," ",I36," ",J36," ",K36,)</f>
        <v>FF FF 01 04 03 37 00 C0</v>
      </c>
      <c r="E38" s="31"/>
      <c r="F38" s="31"/>
      <c r="G38" s="31"/>
      <c r="H38" s="31"/>
      <c r="I38" s="31"/>
      <c r="J38" s="31"/>
      <c r="K38" s="31"/>
    </row>
    <row r="41" spans="3:7">
      <c r="C41" s="10" t="s">
        <v>5</v>
      </c>
      <c r="D41" s="9"/>
      <c r="E41" s="9"/>
      <c r="F41" s="9"/>
      <c r="G41" s="9"/>
    </row>
    <row r="42" s="2" customFormat="1" spans="5:9">
      <c r="E42" s="28" t="s">
        <v>5</v>
      </c>
      <c r="F42" s="28"/>
      <c r="G42" s="28"/>
      <c r="H42" s="23" t="s">
        <v>24</v>
      </c>
      <c r="I42" s="23"/>
    </row>
    <row r="43" s="2" customFormat="1" spans="5:9">
      <c r="E43" s="24" t="s">
        <v>25</v>
      </c>
      <c r="F43" s="24"/>
      <c r="G43" s="24" t="s">
        <v>26</v>
      </c>
      <c r="H43" s="23"/>
      <c r="I43" s="23"/>
    </row>
    <row r="44" s="2" customFormat="1" spans="5:9">
      <c r="E44" s="25" t="s">
        <v>28</v>
      </c>
      <c r="F44" s="25"/>
      <c r="G44" s="26">
        <v>1</v>
      </c>
      <c r="H44" s="23" t="s">
        <v>40</v>
      </c>
      <c r="I44" s="23" t="s">
        <v>41</v>
      </c>
    </row>
    <row r="45" s="2" customFormat="1" spans="5:7">
      <c r="E45" s="25" t="s">
        <v>42</v>
      </c>
      <c r="F45" s="25"/>
      <c r="G45" s="27">
        <v>3</v>
      </c>
    </row>
    <row r="46" s="2" customFormat="1" spans="5:9">
      <c r="E46" s="25" t="s">
        <v>52</v>
      </c>
      <c r="F46" s="25"/>
      <c r="G46" s="27">
        <v>5</v>
      </c>
      <c r="H46" s="23"/>
      <c r="I46" s="23"/>
    </row>
    <row r="47" s="2" customFormat="1" spans="5:9">
      <c r="E47" s="25" t="s">
        <v>46</v>
      </c>
      <c r="F47" s="25"/>
      <c r="G47" s="26">
        <v>2</v>
      </c>
      <c r="H47" s="23" t="s">
        <v>29</v>
      </c>
      <c r="I47" s="23"/>
    </row>
    <row r="48" s="2" customFormat="1" ht="31.2" customHeight="1" spans="3:11">
      <c r="C48" s="28" t="s">
        <v>53</v>
      </c>
      <c r="D48" s="28"/>
      <c r="E48" s="28"/>
      <c r="F48" s="28"/>
      <c r="G48" s="28"/>
      <c r="H48" s="28"/>
      <c r="I48" s="28"/>
      <c r="J48" s="28"/>
      <c r="K48" s="28"/>
    </row>
    <row r="49" s="2" customFormat="1" spans="3:11">
      <c r="C49" s="11" t="s">
        <v>31</v>
      </c>
      <c r="D49" s="29" t="s">
        <v>32</v>
      </c>
      <c r="E49" s="33"/>
      <c r="F49" s="24" t="s">
        <v>28</v>
      </c>
      <c r="G49" s="24" t="s">
        <v>33</v>
      </c>
      <c r="H49" s="24" t="s">
        <v>34</v>
      </c>
      <c r="I49" s="24" t="s">
        <v>51</v>
      </c>
      <c r="J49" s="27" t="s">
        <v>46</v>
      </c>
      <c r="K49" s="24" t="s">
        <v>35</v>
      </c>
    </row>
    <row r="50" s="2" customFormat="1" spans="3:11">
      <c r="C50" s="30" t="s">
        <v>36</v>
      </c>
      <c r="D50" s="24" t="str">
        <f>DEC2HEX(255,2)</f>
        <v>FF</v>
      </c>
      <c r="E50" s="24" t="str">
        <f>DEC2HEX(255,2)</f>
        <v>FF</v>
      </c>
      <c r="F50" s="24" t="str">
        <f>DEC2HEX(G44,2)</f>
        <v>01</v>
      </c>
      <c r="G50" s="24" t="str">
        <f>DEC2HEX(4,2)</f>
        <v>04</v>
      </c>
      <c r="H50" s="24" t="str">
        <f>DEC2HEX(G45,2)</f>
        <v>03</v>
      </c>
      <c r="I50" s="24" t="str">
        <f>DEC2HEX(G46,2)</f>
        <v>05</v>
      </c>
      <c r="J50" s="24" t="str">
        <f>DEC2HEX(G47,2)</f>
        <v>02</v>
      </c>
      <c r="K50" s="24" t="str">
        <f>DEC2HEX(_xlfn.BITXOR(_xlfn.BITAND(SUM(F51+G51+H51+I51+J51),255),255),2)</f>
        <v>F0</v>
      </c>
    </row>
    <row r="51" s="2" customFormat="1" spans="3:11">
      <c r="C51" s="24" t="s">
        <v>37</v>
      </c>
      <c r="D51" s="24">
        <f t="shared" ref="D51:K51" si="2">HEX2DEC(D50)</f>
        <v>255</v>
      </c>
      <c r="E51" s="24">
        <f t="shared" si="2"/>
        <v>255</v>
      </c>
      <c r="F51" s="24">
        <f t="shared" si="2"/>
        <v>1</v>
      </c>
      <c r="G51" s="24">
        <f t="shared" si="2"/>
        <v>4</v>
      </c>
      <c r="H51" s="24">
        <f t="shared" si="2"/>
        <v>3</v>
      </c>
      <c r="I51" s="24">
        <f t="shared" si="2"/>
        <v>5</v>
      </c>
      <c r="J51" s="24">
        <f t="shared" si="2"/>
        <v>2</v>
      </c>
      <c r="K51" s="24">
        <f t="shared" si="2"/>
        <v>240</v>
      </c>
    </row>
    <row r="52" s="2" customFormat="1" ht="18" customHeight="1" spans="3:11">
      <c r="C52" s="31" t="s">
        <v>38</v>
      </c>
      <c r="D52" s="31" t="str">
        <f>CONCATENATE(D50," ",E50," ",F50," ",G50," ",H50," ",I50," ",J50," ",K50,)</f>
        <v>FF FF 01 04 03 05 02 F0</v>
      </c>
      <c r="E52" s="31"/>
      <c r="F52" s="31"/>
      <c r="G52" s="31"/>
      <c r="H52" s="31"/>
      <c r="I52" s="31"/>
      <c r="J52" s="31"/>
      <c r="K52" s="31"/>
    </row>
    <row r="53" s="2" customFormat="1" ht="18" customHeight="1" spans="3:11">
      <c r="C53" s="32"/>
      <c r="D53" s="32"/>
      <c r="E53" s="32"/>
      <c r="F53" s="32"/>
      <c r="G53" s="32"/>
      <c r="H53" s="32"/>
      <c r="I53" s="32"/>
      <c r="J53" s="32"/>
      <c r="K53" s="32"/>
    </row>
    <row r="54" spans="3:7">
      <c r="C54" s="10" t="s">
        <v>54</v>
      </c>
      <c r="D54" s="9"/>
      <c r="E54" s="9"/>
      <c r="F54" s="9"/>
      <c r="G54" s="9"/>
    </row>
    <row r="55" s="2" customFormat="1" ht="21" customHeight="1" spans="5:9">
      <c r="E55" s="28" t="s">
        <v>55</v>
      </c>
      <c r="F55" s="28"/>
      <c r="G55" s="28"/>
      <c r="H55" s="23" t="s">
        <v>24</v>
      </c>
      <c r="I55" s="23"/>
    </row>
    <row r="56" s="2" customFormat="1" spans="5:10">
      <c r="E56" s="24" t="s">
        <v>25</v>
      </c>
      <c r="F56" s="24"/>
      <c r="G56" s="24" t="s">
        <v>26</v>
      </c>
      <c r="H56" s="34" t="s">
        <v>31</v>
      </c>
      <c r="I56" s="23"/>
      <c r="J56" s="23" t="s">
        <v>50</v>
      </c>
    </row>
    <row r="57" s="2" customFormat="1" spans="5:10">
      <c r="E57" s="25" t="s">
        <v>28</v>
      </c>
      <c r="F57" s="25"/>
      <c r="G57" s="26">
        <v>1</v>
      </c>
      <c r="H57" s="23" t="s">
        <v>40</v>
      </c>
      <c r="I57" s="23" t="s">
        <v>40</v>
      </c>
      <c r="J57" s="23" t="s">
        <v>40</v>
      </c>
    </row>
    <row r="58" s="2" customFormat="1" spans="5:7">
      <c r="E58" s="25" t="s">
        <v>42</v>
      </c>
      <c r="F58" s="25"/>
      <c r="G58" s="27">
        <v>3</v>
      </c>
    </row>
    <row r="59" s="2" customFormat="1" spans="5:9">
      <c r="E59" s="25" t="s">
        <v>56</v>
      </c>
      <c r="F59" s="25"/>
      <c r="G59" s="27">
        <v>40</v>
      </c>
      <c r="H59" s="23"/>
      <c r="I59" s="23"/>
    </row>
    <row r="60" s="2" customFormat="1" spans="5:10">
      <c r="E60" s="25" t="s">
        <v>57</v>
      </c>
      <c r="F60" s="25"/>
      <c r="G60" s="26">
        <v>128</v>
      </c>
      <c r="H60" s="23" t="s">
        <v>58</v>
      </c>
      <c r="I60" s="23" t="s">
        <v>59</v>
      </c>
      <c r="J60" s="35" t="s">
        <v>60</v>
      </c>
    </row>
    <row r="61" s="2" customFormat="1" ht="31.2" customHeight="1" spans="3:11">
      <c r="C61" s="28" t="s">
        <v>55</v>
      </c>
      <c r="D61" s="28"/>
      <c r="E61" s="28"/>
      <c r="F61" s="28"/>
      <c r="G61" s="28"/>
      <c r="H61" s="28"/>
      <c r="I61" s="28"/>
      <c r="J61" s="28"/>
      <c r="K61" s="28"/>
    </row>
    <row r="62" s="2" customFormat="1" spans="3:11">
      <c r="C62" s="11" t="s">
        <v>50</v>
      </c>
      <c r="D62" s="29" t="s">
        <v>32</v>
      </c>
      <c r="E62" s="33"/>
      <c r="F62" s="24" t="s">
        <v>28</v>
      </c>
      <c r="G62" s="24" t="s">
        <v>33</v>
      </c>
      <c r="H62" s="24" t="s">
        <v>34</v>
      </c>
      <c r="I62" s="24" t="s">
        <v>61</v>
      </c>
      <c r="J62" s="27" t="s">
        <v>62</v>
      </c>
      <c r="K62" s="24" t="s">
        <v>35</v>
      </c>
    </row>
    <row r="63" s="2" customFormat="1" spans="3:11">
      <c r="C63" s="30" t="s">
        <v>36</v>
      </c>
      <c r="D63" s="24" t="str">
        <f>DEC2HEX(255,2)</f>
        <v>FF</v>
      </c>
      <c r="E63" s="24" t="str">
        <f>DEC2HEX(255,2)</f>
        <v>FF</v>
      </c>
      <c r="F63" s="24" t="str">
        <f>DEC2HEX(G57,2)</f>
        <v>01</v>
      </c>
      <c r="G63" s="24" t="str">
        <f>DEC2HEX(4,2)</f>
        <v>04</v>
      </c>
      <c r="H63" s="24" t="str">
        <f>DEC2HEX(G58,2)</f>
        <v>03</v>
      </c>
      <c r="I63" s="24" t="str">
        <f>DEC2HEX(G59,2)</f>
        <v>28</v>
      </c>
      <c r="J63" s="24" t="str">
        <f>DEC2HEX(G60,2)</f>
        <v>80</v>
      </c>
      <c r="K63" s="24" t="str">
        <f>DEC2HEX(_xlfn.BITXOR(_xlfn.BITAND(SUM(F64+G64+H64+I64+J64),255),255),2)</f>
        <v>4F</v>
      </c>
    </row>
    <row r="64" s="2" customFormat="1" spans="3:11">
      <c r="C64" s="24" t="s">
        <v>37</v>
      </c>
      <c r="D64" s="24">
        <f t="shared" ref="D64:K64" si="3">HEX2DEC(D63)</f>
        <v>255</v>
      </c>
      <c r="E64" s="24">
        <f t="shared" si="3"/>
        <v>255</v>
      </c>
      <c r="F64" s="24">
        <f t="shared" si="3"/>
        <v>1</v>
      </c>
      <c r="G64" s="24">
        <f t="shared" si="3"/>
        <v>4</v>
      </c>
      <c r="H64" s="24">
        <f t="shared" si="3"/>
        <v>3</v>
      </c>
      <c r="I64" s="24">
        <f t="shared" si="3"/>
        <v>40</v>
      </c>
      <c r="J64" s="24">
        <f t="shared" si="3"/>
        <v>128</v>
      </c>
      <c r="K64" s="24">
        <f t="shared" si="3"/>
        <v>79</v>
      </c>
    </row>
    <row r="65" s="2" customFormat="1" ht="18" customHeight="1" spans="3:11">
      <c r="C65" s="31" t="s">
        <v>38</v>
      </c>
      <c r="D65" s="31" t="str">
        <f>CONCATENATE(D63," ",E63," ",F63," ",G63," ",H63," ",I63," ",J63," ",K63,)</f>
        <v>FF FF 01 04 03 28 80 4F</v>
      </c>
      <c r="E65" s="31"/>
      <c r="F65" s="31"/>
      <c r="G65" s="31"/>
      <c r="H65" s="31"/>
      <c r="I65" s="31"/>
      <c r="J65" s="31"/>
      <c r="K65" s="31"/>
    </row>
    <row r="66" s="2" customFormat="1" ht="18" customHeight="1" spans="3:11">
      <c r="C66" s="32"/>
      <c r="D66" s="32"/>
      <c r="E66" s="32"/>
      <c r="F66" s="32"/>
      <c r="G66" s="32"/>
      <c r="H66" s="32"/>
      <c r="I66" s="32"/>
      <c r="J66" s="32"/>
      <c r="K66" s="32"/>
    </row>
    <row r="67" spans="3:7">
      <c r="C67" s="10" t="s">
        <v>9</v>
      </c>
      <c r="D67" s="9"/>
      <c r="E67" s="9"/>
      <c r="F67" s="9"/>
      <c r="G67" s="9"/>
    </row>
    <row r="68" spans="8:9">
      <c r="H68" s="19" t="s">
        <v>24</v>
      </c>
      <c r="I68" s="19"/>
    </row>
    <row r="69" spans="5:10">
      <c r="E69" s="12" t="s">
        <v>25</v>
      </c>
      <c r="F69" s="12"/>
      <c r="G69" s="12" t="s">
        <v>26</v>
      </c>
      <c r="H69" s="35" t="s">
        <v>50</v>
      </c>
      <c r="I69" s="19"/>
      <c r="J69" s="3" t="s">
        <v>63</v>
      </c>
    </row>
    <row r="70" spans="5:10">
      <c r="E70" s="20" t="s">
        <v>28</v>
      </c>
      <c r="F70" s="20"/>
      <c r="G70" s="21">
        <v>1</v>
      </c>
      <c r="H70" s="19" t="s">
        <v>29</v>
      </c>
      <c r="I70" s="3" t="s">
        <v>64</v>
      </c>
      <c r="J70" s="19" t="s">
        <v>29</v>
      </c>
    </row>
    <row r="71" spans="5:7">
      <c r="E71" s="20" t="s">
        <v>42</v>
      </c>
      <c r="F71" s="20"/>
      <c r="G71" s="22">
        <v>3</v>
      </c>
    </row>
    <row r="72" spans="5:11">
      <c r="E72" s="20" t="s">
        <v>65</v>
      </c>
      <c r="F72" s="20"/>
      <c r="G72" s="21">
        <v>2048</v>
      </c>
      <c r="H72" s="19" t="s">
        <v>66</v>
      </c>
      <c r="I72" s="40" t="s">
        <v>67</v>
      </c>
      <c r="J72" s="19" t="s">
        <v>68</v>
      </c>
      <c r="K72" s="3">
        <f>220/1024</f>
        <v>0.21484375</v>
      </c>
    </row>
    <row r="73" spans="5:10">
      <c r="E73" s="20" t="s">
        <v>69</v>
      </c>
      <c r="F73" s="20"/>
      <c r="G73" s="22">
        <v>0</v>
      </c>
      <c r="H73" s="3" t="s">
        <v>70</v>
      </c>
      <c r="I73" s="19"/>
      <c r="J73" s="3" t="s">
        <v>71</v>
      </c>
    </row>
    <row r="74" spans="5:13">
      <c r="E74" s="20" t="s">
        <v>72</v>
      </c>
      <c r="F74" s="20"/>
      <c r="G74" s="21">
        <v>2000</v>
      </c>
      <c r="H74" s="3" t="s">
        <v>73</v>
      </c>
      <c r="I74" s="19" t="s">
        <v>74</v>
      </c>
      <c r="K74" s="4" t="s">
        <v>75</v>
      </c>
      <c r="L74" s="41">
        <f>3400*0.732/50</f>
        <v>49.776</v>
      </c>
      <c r="M74" s="3" t="s">
        <v>76</v>
      </c>
    </row>
    <row r="75" spans="6:6">
      <c r="F75" s="39"/>
    </row>
    <row r="76" spans="12:13">
      <c r="L76" s="42" t="s">
        <v>77</v>
      </c>
      <c r="M76" s="42"/>
    </row>
    <row r="77" spans="3:16">
      <c r="C77" s="11" t="s">
        <v>50</v>
      </c>
      <c r="D77" s="12" t="s">
        <v>32</v>
      </c>
      <c r="E77" s="12"/>
      <c r="F77" s="12" t="s">
        <v>28</v>
      </c>
      <c r="G77" s="12" t="s">
        <v>33</v>
      </c>
      <c r="H77" s="12" t="s">
        <v>34</v>
      </c>
      <c r="I77" s="12" t="s">
        <v>51</v>
      </c>
      <c r="J77" s="12" t="s">
        <v>78</v>
      </c>
      <c r="K77" s="12" t="s">
        <v>79</v>
      </c>
      <c r="L77" s="43" t="s">
        <v>80</v>
      </c>
      <c r="M77" s="43" t="s">
        <v>81</v>
      </c>
      <c r="N77" s="14" t="s">
        <v>82</v>
      </c>
      <c r="O77" s="14" t="s">
        <v>83</v>
      </c>
      <c r="P77" s="12" t="s">
        <v>35</v>
      </c>
    </row>
    <row r="78" spans="3:16">
      <c r="C78" s="13" t="s">
        <v>36</v>
      </c>
      <c r="D78" s="12" t="str">
        <f>DEC2HEX(255,2)</f>
        <v>FF</v>
      </c>
      <c r="E78" s="12" t="str">
        <f>DEC2HEX(255,2)</f>
        <v>FF</v>
      </c>
      <c r="F78" s="12" t="str">
        <f>DEC2HEX(G70,2)</f>
        <v>01</v>
      </c>
      <c r="G78" s="12" t="str">
        <f>DEC2HEX(9,2)</f>
        <v>09</v>
      </c>
      <c r="H78" s="12" t="str">
        <f>DEC2HEX(G71,2)</f>
        <v>03</v>
      </c>
      <c r="I78" s="12" t="str">
        <f>DEC2HEX(42,2)</f>
        <v>2A</v>
      </c>
      <c r="J78" s="12" t="str">
        <f>DEC2HEX(_xlfn.BITAND(G72,255),2)</f>
        <v>00</v>
      </c>
      <c r="K78" s="12" t="str">
        <f>DEC2HEX(_xlfn.BITRSHIFT(G72,8),2)</f>
        <v>08</v>
      </c>
      <c r="L78" s="22" t="str">
        <f>DEC2HEX(_xlfn.BITAND(G73,255),2)</f>
        <v>00</v>
      </c>
      <c r="M78" s="22" t="str">
        <f>DEC2HEX(_xlfn.BITRSHIFT(G73,8),2)</f>
        <v>00</v>
      </c>
      <c r="N78" s="12" t="str">
        <f>DEC2HEX(_xlfn.BITAND(G74,255),2)</f>
        <v>D0</v>
      </c>
      <c r="O78" s="12" t="str">
        <f>DEC2HEX(_xlfn.BITRSHIFT(G74,8),2)</f>
        <v>07</v>
      </c>
      <c r="P78" s="12" t="str">
        <f>DEC2HEX(_xlfn.BITXOR(_xlfn.BITAND(SUM(F79+G79+H79+I79+K79+J79+M79+L79+O79+N79),255),255),2)</f>
        <v>E9</v>
      </c>
    </row>
    <row r="79" spans="3:16">
      <c r="C79" s="12" t="s">
        <v>37</v>
      </c>
      <c r="D79" s="12">
        <f t="shared" ref="D79:P79" si="4">HEX2DEC(D78)</f>
        <v>255</v>
      </c>
      <c r="E79" s="12">
        <f t="shared" si="4"/>
        <v>255</v>
      </c>
      <c r="F79" s="12">
        <f t="shared" si="4"/>
        <v>1</v>
      </c>
      <c r="G79" s="12">
        <f t="shared" si="4"/>
        <v>9</v>
      </c>
      <c r="H79" s="12">
        <f t="shared" si="4"/>
        <v>3</v>
      </c>
      <c r="I79" s="12">
        <f t="shared" si="4"/>
        <v>42</v>
      </c>
      <c r="J79" s="12">
        <f t="shared" si="4"/>
        <v>0</v>
      </c>
      <c r="K79" s="12">
        <f t="shared" si="4"/>
        <v>8</v>
      </c>
      <c r="L79" s="22">
        <f t="shared" si="4"/>
        <v>0</v>
      </c>
      <c r="M79" s="22">
        <f t="shared" si="4"/>
        <v>0</v>
      </c>
      <c r="N79" s="12">
        <f t="shared" si="4"/>
        <v>208</v>
      </c>
      <c r="O79" s="12">
        <f t="shared" si="4"/>
        <v>7</v>
      </c>
      <c r="P79" s="12">
        <f t="shared" si="4"/>
        <v>233</v>
      </c>
    </row>
    <row r="80" spans="3:16">
      <c r="C80" s="14" t="s">
        <v>38</v>
      </c>
      <c r="D80" s="36" t="str">
        <f>CONCATENATE(D78," ",E78," ",F78," ",G78," ",H78," ",I78," ",J78," ",K78," ",L78," ",M78," ",N78," ",O78," ",P78)</f>
        <v>FF FF 01 09 03 2A 00 08 00 00 D0 07 E9</v>
      </c>
      <c r="E80" s="36"/>
      <c r="F80" s="36"/>
      <c r="G80" s="36"/>
      <c r="H80" s="36"/>
      <c r="I80" s="36"/>
      <c r="J80" s="36"/>
      <c r="K80" s="36"/>
      <c r="L80" s="36"/>
      <c r="M80" s="36"/>
      <c r="N80" s="36"/>
      <c r="O80" s="36"/>
      <c r="P80" s="36"/>
    </row>
    <row r="81" spans="3:16">
      <c r="C81" s="16"/>
      <c r="D81" s="37"/>
      <c r="E81" s="37"/>
      <c r="F81" s="37"/>
      <c r="G81" s="37"/>
      <c r="H81" s="37"/>
      <c r="I81" s="37"/>
      <c r="J81" s="37"/>
      <c r="K81" s="37"/>
      <c r="L81" s="37"/>
      <c r="N81" s="37"/>
      <c r="O81" s="37"/>
      <c r="P81" s="37"/>
    </row>
    <row r="82" s="3" customFormat="1" spans="3:19">
      <c r="C82" s="11" t="s">
        <v>63</v>
      </c>
      <c r="D82" s="12" t="s">
        <v>32</v>
      </c>
      <c r="E82" s="12"/>
      <c r="F82" s="12" t="s">
        <v>28</v>
      </c>
      <c r="G82" s="12" t="s">
        <v>33</v>
      </c>
      <c r="H82" s="12" t="s">
        <v>34</v>
      </c>
      <c r="I82" s="12" t="s">
        <v>51</v>
      </c>
      <c r="J82" s="12" t="s">
        <v>79</v>
      </c>
      <c r="K82" s="12" t="s">
        <v>78</v>
      </c>
      <c r="L82" s="44" t="s">
        <v>81</v>
      </c>
      <c r="M82" s="44" t="s">
        <v>80</v>
      </c>
      <c r="N82" s="14" t="s">
        <v>83</v>
      </c>
      <c r="O82" s="14" t="s">
        <v>82</v>
      </c>
      <c r="P82" s="12" t="s">
        <v>35</v>
      </c>
      <c r="R82"/>
      <c r="S82"/>
    </row>
    <row r="83" s="3" customFormat="1" spans="3:19">
      <c r="C83" s="13" t="s">
        <v>36</v>
      </c>
      <c r="D83" s="12" t="str">
        <f>DEC2HEX(255,2)</f>
        <v>FF</v>
      </c>
      <c r="E83" s="12" t="str">
        <f>DEC2HEX(255,2)</f>
        <v>FF</v>
      </c>
      <c r="F83" s="12" t="str">
        <f>DEC2HEX(G70,2)</f>
        <v>01</v>
      </c>
      <c r="G83" s="12" t="str">
        <f>DEC2HEX(9,2)</f>
        <v>09</v>
      </c>
      <c r="H83" s="12" t="str">
        <f>DEC2HEX(G71,2)</f>
        <v>03</v>
      </c>
      <c r="I83" s="12" t="str">
        <f>DEC2HEX(42,2)</f>
        <v>2A</v>
      </c>
      <c r="J83" s="12" t="str">
        <f>DEC2HEX(_xlfn.BITRSHIFT(G72,8),2)</f>
        <v>08</v>
      </c>
      <c r="K83" s="12" t="str">
        <f>DEC2HEX(_xlfn.BITAND(G72,255),2)</f>
        <v>00</v>
      </c>
      <c r="L83" s="45" t="str">
        <f>DEC2HEX(_xlfn.BITRSHIFT(G73,8),2)</f>
        <v>00</v>
      </c>
      <c r="M83" s="45" t="str">
        <f>DEC2HEX(_xlfn.BITAND(G73,255),2)</f>
        <v>00</v>
      </c>
      <c r="N83" s="12" t="str">
        <f>DEC2HEX(_xlfn.BITRSHIFT(G74,8),2)</f>
        <v>07</v>
      </c>
      <c r="O83" s="12" t="str">
        <f>DEC2HEX(_xlfn.BITAND(G74,255),2)</f>
        <v>D0</v>
      </c>
      <c r="P83" s="12" t="str">
        <f>DEC2HEX(_xlfn.BITXOR(_xlfn.BITAND(SUM(F84+G84+H84+I84+J84+K84+L84+M84+N84+O84),255),255),2)</f>
        <v>E9</v>
      </c>
      <c r="R83"/>
      <c r="S83"/>
    </row>
    <row r="84" s="3" customFormat="1" spans="3:19">
      <c r="C84" s="12" t="s">
        <v>37</v>
      </c>
      <c r="D84" s="12">
        <f t="shared" ref="D84:P84" si="5">HEX2DEC(D83)</f>
        <v>255</v>
      </c>
      <c r="E84" s="12">
        <f t="shared" si="5"/>
        <v>255</v>
      </c>
      <c r="F84" s="12">
        <f t="shared" si="5"/>
        <v>1</v>
      </c>
      <c r="G84" s="12">
        <f t="shared" si="5"/>
        <v>9</v>
      </c>
      <c r="H84" s="12">
        <f t="shared" si="5"/>
        <v>3</v>
      </c>
      <c r="I84" s="12">
        <f t="shared" si="5"/>
        <v>42</v>
      </c>
      <c r="J84" s="12">
        <f t="shared" si="5"/>
        <v>8</v>
      </c>
      <c r="K84" s="12">
        <f t="shared" si="5"/>
        <v>0</v>
      </c>
      <c r="L84" s="45">
        <f t="shared" si="5"/>
        <v>0</v>
      </c>
      <c r="M84" s="45">
        <f t="shared" si="5"/>
        <v>0</v>
      </c>
      <c r="N84" s="12">
        <f t="shared" si="5"/>
        <v>7</v>
      </c>
      <c r="O84" s="12">
        <f t="shared" si="5"/>
        <v>208</v>
      </c>
      <c r="P84" s="12">
        <f t="shared" si="5"/>
        <v>233</v>
      </c>
      <c r="R84"/>
      <c r="S84"/>
    </row>
    <row r="85" s="3" customFormat="1" spans="3:16">
      <c r="C85" s="14" t="s">
        <v>38</v>
      </c>
      <c r="D85" s="36" t="str">
        <f>CONCATENATE(D83," ",E83," ",F83," ",G83," ",H83," ",I83," ",J83," ",K83," ",L83," ",M83," ",N83," ",O83," ",P83)</f>
        <v>FF FF 01 09 03 2A 08 00 00 00 07 D0 E9</v>
      </c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</row>
    <row r="86" s="2" customFormat="1" ht="18" customHeight="1" spans="3:11">
      <c r="C86" s="32"/>
      <c r="D86" s="38" t="s">
        <v>84</v>
      </c>
      <c r="E86" s="32"/>
      <c r="F86" s="32"/>
      <c r="G86" s="32"/>
      <c r="H86" s="32"/>
      <c r="I86" s="32"/>
      <c r="J86" s="32"/>
      <c r="K86" s="32"/>
    </row>
    <row r="87" spans="3:7">
      <c r="C87" s="10" t="s">
        <v>11</v>
      </c>
      <c r="D87" s="9"/>
      <c r="E87" s="9"/>
      <c r="F87" s="9"/>
      <c r="G87" s="9"/>
    </row>
    <row r="88" spans="8:9">
      <c r="H88" s="19" t="s">
        <v>24</v>
      </c>
      <c r="I88" s="19"/>
    </row>
    <row r="89" spans="5:10">
      <c r="E89" s="12" t="s">
        <v>25</v>
      </c>
      <c r="F89" s="12"/>
      <c r="G89" s="12" t="s">
        <v>26</v>
      </c>
      <c r="H89" s="19"/>
      <c r="I89" s="3" t="s">
        <v>64</v>
      </c>
      <c r="J89" s="3" t="s">
        <v>85</v>
      </c>
    </row>
    <row r="90" spans="5:8">
      <c r="E90" s="20" t="s">
        <v>28</v>
      </c>
      <c r="F90" s="20"/>
      <c r="G90" s="21">
        <v>1</v>
      </c>
      <c r="H90" s="19" t="s">
        <v>29</v>
      </c>
    </row>
    <row r="91" spans="5:7">
      <c r="E91" s="20" t="s">
        <v>42</v>
      </c>
      <c r="F91" s="20"/>
      <c r="G91" s="22">
        <v>3</v>
      </c>
    </row>
    <row r="92" spans="5:9">
      <c r="E92" s="20" t="s">
        <v>86</v>
      </c>
      <c r="F92" s="20"/>
      <c r="G92" s="21">
        <v>50</v>
      </c>
      <c r="H92" s="19" t="s">
        <v>87</v>
      </c>
      <c r="I92" s="3" t="s">
        <v>88</v>
      </c>
    </row>
    <row r="93" spans="5:10">
      <c r="E93" s="20" t="s">
        <v>65</v>
      </c>
      <c r="F93" s="20"/>
      <c r="G93" s="21">
        <v>4095</v>
      </c>
      <c r="H93" s="19" t="s">
        <v>66</v>
      </c>
      <c r="I93" s="40" t="s">
        <v>67</v>
      </c>
      <c r="J93" s="59" t="s">
        <v>89</v>
      </c>
    </row>
    <row r="94" spans="5:9">
      <c r="E94" s="20" t="s">
        <v>90</v>
      </c>
      <c r="F94" s="20"/>
      <c r="G94" s="22">
        <v>0</v>
      </c>
      <c r="H94" s="3" t="s">
        <v>70</v>
      </c>
      <c r="I94" s="19"/>
    </row>
    <row r="95" spans="5:9">
      <c r="E95" s="20" t="s">
        <v>72</v>
      </c>
      <c r="F95" s="20"/>
      <c r="G95" s="21">
        <v>2000</v>
      </c>
      <c r="H95" s="3" t="s">
        <v>73</v>
      </c>
      <c r="I95" s="19" t="s">
        <v>74</v>
      </c>
    </row>
    <row r="97" spans="13:14">
      <c r="M97" s="42" t="s">
        <v>77</v>
      </c>
      <c r="N97" s="42"/>
    </row>
    <row r="98" spans="3:17">
      <c r="C98" s="11" t="s">
        <v>50</v>
      </c>
      <c r="D98" s="46" t="s">
        <v>32</v>
      </c>
      <c r="E98" s="48"/>
      <c r="F98" s="12" t="s">
        <v>28</v>
      </c>
      <c r="G98" s="12" t="s">
        <v>33</v>
      </c>
      <c r="H98" s="12" t="s">
        <v>34</v>
      </c>
      <c r="I98" s="12" t="s">
        <v>51</v>
      </c>
      <c r="J98" s="12" t="s">
        <v>91</v>
      </c>
      <c r="K98" s="12" t="s">
        <v>78</v>
      </c>
      <c r="L98" s="12" t="s">
        <v>79</v>
      </c>
      <c r="M98" s="43" t="s">
        <v>80</v>
      </c>
      <c r="N98" s="43" t="s">
        <v>81</v>
      </c>
      <c r="O98" s="14" t="s">
        <v>82</v>
      </c>
      <c r="P98" s="14" t="s">
        <v>83</v>
      </c>
      <c r="Q98" s="12" t="s">
        <v>35</v>
      </c>
    </row>
    <row r="99" spans="3:17">
      <c r="C99" s="13" t="s">
        <v>36</v>
      </c>
      <c r="D99" s="12" t="str">
        <f>DEC2HEX(255,2)</f>
        <v>FF</v>
      </c>
      <c r="E99" s="12" t="str">
        <f>DEC2HEX(255,2)</f>
        <v>FF</v>
      </c>
      <c r="F99" s="12" t="str">
        <f>DEC2HEX(G90,2)</f>
        <v>01</v>
      </c>
      <c r="G99" s="12" t="str">
        <f>DEC2HEX(10,2)</f>
        <v>0A</v>
      </c>
      <c r="H99" s="12" t="str">
        <f>DEC2HEX(G91,2)</f>
        <v>03</v>
      </c>
      <c r="I99" s="12" t="str">
        <f>DEC2HEX(41,2)</f>
        <v>29</v>
      </c>
      <c r="J99" s="12" t="str">
        <f>DEC2HEX(_xlfn.BITAND(G92,255),2)</f>
        <v>32</v>
      </c>
      <c r="K99" s="12" t="str">
        <f>DEC2HEX(_xlfn.BITAND(G93,255),2)</f>
        <v>FF</v>
      </c>
      <c r="L99" s="12" t="str">
        <f>DEC2HEX(_xlfn.BITRSHIFT(G93,8),2)</f>
        <v>0F</v>
      </c>
      <c r="M99" s="22" t="str">
        <f>DEC2HEX(_xlfn.BITAND(G94,255),2)</f>
        <v>00</v>
      </c>
      <c r="N99" s="22" t="str">
        <f>DEC2HEX(_xlfn.BITRSHIFT(G94,8),2)</f>
        <v>00</v>
      </c>
      <c r="O99" s="12" t="str">
        <f>DEC2HEX(_xlfn.BITAND(G95,255),2)</f>
        <v>D0</v>
      </c>
      <c r="P99" s="12" t="str">
        <f>DEC2HEX(_xlfn.BITRSHIFT(G95,8),2)</f>
        <v>07</v>
      </c>
      <c r="Q99" s="12" t="str">
        <f>DEC2HEX(_xlfn.BITXOR(_xlfn.BITAND(SUM(F100+G100+H100+I100+J100+L100+K100+N100+M100+P100+O100),255),255),2)</f>
        <v>B1</v>
      </c>
    </row>
    <row r="100" spans="3:17">
      <c r="C100" s="12" t="s">
        <v>37</v>
      </c>
      <c r="D100" s="12">
        <f t="shared" ref="D100:Q100" si="6">HEX2DEC(D99)</f>
        <v>255</v>
      </c>
      <c r="E100" s="12">
        <f t="shared" si="6"/>
        <v>255</v>
      </c>
      <c r="F100" s="12">
        <f t="shared" si="6"/>
        <v>1</v>
      </c>
      <c r="G100" s="12">
        <f t="shared" si="6"/>
        <v>10</v>
      </c>
      <c r="H100" s="12">
        <f t="shared" si="6"/>
        <v>3</v>
      </c>
      <c r="I100" s="12">
        <f t="shared" si="6"/>
        <v>41</v>
      </c>
      <c r="J100" s="12">
        <f t="shared" si="6"/>
        <v>50</v>
      </c>
      <c r="K100" s="12">
        <f t="shared" si="6"/>
        <v>255</v>
      </c>
      <c r="L100" s="12">
        <f t="shared" si="6"/>
        <v>15</v>
      </c>
      <c r="M100" s="22">
        <f t="shared" si="6"/>
        <v>0</v>
      </c>
      <c r="N100" s="22">
        <f t="shared" si="6"/>
        <v>0</v>
      </c>
      <c r="O100" s="12">
        <f t="shared" si="6"/>
        <v>208</v>
      </c>
      <c r="P100" s="12">
        <f t="shared" si="6"/>
        <v>7</v>
      </c>
      <c r="Q100" s="12">
        <f t="shared" si="6"/>
        <v>177</v>
      </c>
    </row>
    <row r="101" spans="3:16">
      <c r="C101" s="14" t="s">
        <v>38</v>
      </c>
      <c r="D101" s="47" t="str">
        <f>CONCATENATE(D99," ",E99," ",F99," ",G99," ",H99," ",I99," ",J99," ",K99," ",L99," ",M99," ",N99," ",O99," ",P99," ",Q99)</f>
        <v>FF FF 01 0A 03 29 32 FF 0F 00 00 D0 07 B1</v>
      </c>
      <c r="E101" s="49"/>
      <c r="F101" s="49"/>
      <c r="G101" s="49"/>
      <c r="H101" s="49"/>
      <c r="I101" s="49"/>
      <c r="J101" s="49"/>
      <c r="K101" s="49"/>
      <c r="L101" s="49"/>
      <c r="M101" s="49"/>
      <c r="N101" s="49"/>
      <c r="O101" s="49"/>
      <c r="P101" s="53"/>
    </row>
    <row r="102" spans="3:16">
      <c r="C102" s="16"/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</row>
    <row r="103" spans="3:7">
      <c r="C103" s="10" t="s">
        <v>13</v>
      </c>
      <c r="D103" s="9"/>
      <c r="E103" s="9"/>
      <c r="F103" s="9"/>
      <c r="G103" s="9"/>
    </row>
    <row r="104" s="2" customFormat="1" ht="21" customHeight="1" spans="5:9">
      <c r="E104" s="28" t="s">
        <v>92</v>
      </c>
      <c r="F104" s="28"/>
      <c r="G104" s="28"/>
      <c r="H104" s="23" t="s">
        <v>24</v>
      </c>
      <c r="I104" s="23"/>
    </row>
    <row r="105" s="2" customFormat="1" spans="5:10">
      <c r="E105" s="24" t="s">
        <v>25</v>
      </c>
      <c r="F105" s="24"/>
      <c r="G105" s="24" t="s">
        <v>26</v>
      </c>
      <c r="H105" s="34" t="s">
        <v>50</v>
      </c>
      <c r="I105" s="23"/>
      <c r="J105" s="23"/>
    </row>
    <row r="106" s="2" customFormat="1" spans="5:10">
      <c r="E106" s="25" t="s">
        <v>28</v>
      </c>
      <c r="F106" s="25"/>
      <c r="G106" s="26">
        <v>1</v>
      </c>
      <c r="H106" s="23" t="s">
        <v>40</v>
      </c>
      <c r="I106" s="23"/>
      <c r="J106" s="23"/>
    </row>
    <row r="107" s="2" customFormat="1" spans="5:12">
      <c r="E107" s="25" t="s">
        <v>42</v>
      </c>
      <c r="F107" s="25"/>
      <c r="G107" s="27">
        <v>3</v>
      </c>
      <c r="L107" s="52"/>
    </row>
    <row r="108" s="2" customFormat="1" spans="5:9">
      <c r="E108" s="25" t="s">
        <v>56</v>
      </c>
      <c r="F108" s="25"/>
      <c r="G108" s="27">
        <v>77</v>
      </c>
      <c r="H108" s="23"/>
      <c r="I108" s="23"/>
    </row>
    <row r="109" s="2" customFormat="1" spans="5:11">
      <c r="E109" s="25" t="s">
        <v>62</v>
      </c>
      <c r="F109" s="25"/>
      <c r="G109" s="26">
        <v>0</v>
      </c>
      <c r="H109" s="23" t="s">
        <v>93</v>
      </c>
      <c r="I109" s="23" t="s">
        <v>94</v>
      </c>
      <c r="J109" s="35" t="s">
        <v>95</v>
      </c>
      <c r="K109" s="2" t="s">
        <v>96</v>
      </c>
    </row>
    <row r="110" s="2" customFormat="1" ht="23.4" customHeight="1" spans="3:11">
      <c r="C110" s="28" t="s">
        <v>13</v>
      </c>
      <c r="D110" s="28"/>
      <c r="E110" s="28"/>
      <c r="F110" s="28"/>
      <c r="G110" s="28"/>
      <c r="H110" s="28"/>
      <c r="I110" s="28"/>
      <c r="J110" s="28"/>
      <c r="K110" s="28"/>
    </row>
    <row r="111" s="2" customFormat="1" spans="3:11">
      <c r="C111" s="11" t="s">
        <v>50</v>
      </c>
      <c r="D111" s="29" t="s">
        <v>32</v>
      </c>
      <c r="E111" s="33"/>
      <c r="F111" s="24" t="s">
        <v>28</v>
      </c>
      <c r="G111" s="24" t="s">
        <v>33</v>
      </c>
      <c r="H111" s="24" t="s">
        <v>34</v>
      </c>
      <c r="I111" s="24" t="s">
        <v>61</v>
      </c>
      <c r="J111" s="27" t="s">
        <v>62</v>
      </c>
      <c r="K111" s="24" t="s">
        <v>35</v>
      </c>
    </row>
    <row r="112" s="2" customFormat="1" spans="3:11">
      <c r="C112" s="30" t="s">
        <v>36</v>
      </c>
      <c r="D112" s="24" t="str">
        <f>DEC2HEX(255,2)</f>
        <v>FF</v>
      </c>
      <c r="E112" s="24" t="str">
        <f>DEC2HEX(255,2)</f>
        <v>FF</v>
      </c>
      <c r="F112" s="24" t="str">
        <f>DEC2HEX(G106,2)</f>
        <v>01</v>
      </c>
      <c r="G112" s="24" t="str">
        <f>DEC2HEX(4,2)</f>
        <v>04</v>
      </c>
      <c r="H112" s="24" t="str">
        <f>DEC2HEX(G107,2)</f>
        <v>03</v>
      </c>
      <c r="I112" s="24" t="str">
        <f>DEC2HEX(G108,2)</f>
        <v>4D</v>
      </c>
      <c r="J112" s="24" t="str">
        <f>DEC2HEX(G109,2)</f>
        <v>00</v>
      </c>
      <c r="K112" s="24" t="str">
        <f>DEC2HEX(_xlfn.BITXOR(_xlfn.BITAND(SUM(F113+G113+H113+I113+J113),255),255),2)</f>
        <v>AA</v>
      </c>
    </row>
    <row r="113" s="2" customFormat="1" spans="3:11">
      <c r="C113" s="24" t="s">
        <v>37</v>
      </c>
      <c r="D113" s="24">
        <f t="shared" ref="D113:K113" si="7">HEX2DEC(D112)</f>
        <v>255</v>
      </c>
      <c r="E113" s="24">
        <f t="shared" si="7"/>
        <v>255</v>
      </c>
      <c r="F113" s="24">
        <f t="shared" si="7"/>
        <v>1</v>
      </c>
      <c r="G113" s="24">
        <f t="shared" si="7"/>
        <v>4</v>
      </c>
      <c r="H113" s="24">
        <f t="shared" si="7"/>
        <v>3</v>
      </c>
      <c r="I113" s="24">
        <f t="shared" si="7"/>
        <v>77</v>
      </c>
      <c r="J113" s="24">
        <f t="shared" si="7"/>
        <v>0</v>
      </c>
      <c r="K113" s="24">
        <f t="shared" si="7"/>
        <v>170</v>
      </c>
    </row>
    <row r="114" s="2" customFormat="1" ht="18" customHeight="1" spans="3:11">
      <c r="C114" s="31" t="s">
        <v>38</v>
      </c>
      <c r="D114" s="31" t="str">
        <f>CONCATENATE(D112," ",E112," ",F112," ",G112," ",H112," ",I112," ",J112," ",K112,)</f>
        <v>FF FF 01 04 03 4D 00 AA</v>
      </c>
      <c r="E114" s="31"/>
      <c r="F114" s="31"/>
      <c r="G114" s="31"/>
      <c r="H114" s="31"/>
      <c r="I114" s="31"/>
      <c r="J114" s="31"/>
      <c r="K114" s="31"/>
    </row>
    <row r="115" s="2" customFormat="1" ht="18" customHeight="1" spans="3:12">
      <c r="C115" s="32"/>
      <c r="D115" s="32"/>
      <c r="E115" s="32"/>
      <c r="F115" s="32"/>
      <c r="G115" s="32"/>
      <c r="H115" s="32"/>
      <c r="I115" s="32"/>
      <c r="J115" s="32"/>
      <c r="K115" s="32"/>
      <c r="L115" s="32"/>
    </row>
    <row r="116" spans="3:7">
      <c r="C116" s="10" t="s">
        <v>15</v>
      </c>
      <c r="D116" s="9"/>
      <c r="E116" s="9"/>
      <c r="F116" s="9"/>
      <c r="G116" s="9"/>
    </row>
    <row r="117" s="2" customFormat="1" ht="15" customHeight="1" spans="5:9">
      <c r="E117" s="28"/>
      <c r="F117" s="28"/>
      <c r="G117" s="28"/>
      <c r="H117" s="23" t="s">
        <v>24</v>
      </c>
      <c r="I117" s="23"/>
    </row>
    <row r="118" s="2" customFormat="1" spans="5:9">
      <c r="E118" s="24" t="s">
        <v>25</v>
      </c>
      <c r="F118" s="24"/>
      <c r="G118" s="24" t="s">
        <v>26</v>
      </c>
      <c r="H118" s="34" t="s">
        <v>50</v>
      </c>
      <c r="I118" s="23"/>
    </row>
    <row r="119" s="2" customFormat="1" spans="5:9">
      <c r="E119" s="25" t="s">
        <v>28</v>
      </c>
      <c r="F119" s="25"/>
      <c r="G119" s="26">
        <v>1</v>
      </c>
      <c r="H119" s="23" t="s">
        <v>40</v>
      </c>
      <c r="I119" s="23"/>
    </row>
    <row r="120" s="2" customFormat="1" spans="5:7">
      <c r="E120" s="25" t="s">
        <v>42</v>
      </c>
      <c r="F120" s="25"/>
      <c r="G120" s="27">
        <v>3</v>
      </c>
    </row>
    <row r="121" s="2" customFormat="1" spans="5:11">
      <c r="E121" s="25" t="s">
        <v>56</v>
      </c>
      <c r="F121" s="25"/>
      <c r="G121" s="27">
        <v>78</v>
      </c>
      <c r="H121" s="23" t="s">
        <v>97</v>
      </c>
      <c r="I121" s="23" t="s">
        <v>98</v>
      </c>
      <c r="J121" s="23"/>
      <c r="K121" s="23" t="s">
        <v>99</v>
      </c>
    </row>
    <row r="122" s="2" customFormat="1" spans="5:11">
      <c r="E122" s="50" t="s">
        <v>100</v>
      </c>
      <c r="F122" s="51"/>
      <c r="G122" s="26">
        <v>16330</v>
      </c>
      <c r="H122" s="23" t="s">
        <v>101</v>
      </c>
      <c r="I122" s="35" t="s">
        <v>102</v>
      </c>
      <c r="J122" s="23"/>
      <c r="K122" s="23">
        <v>0</v>
      </c>
    </row>
    <row r="123" s="2" customFormat="1" ht="31.2" customHeight="1" spans="3:12">
      <c r="C123" s="28" t="s">
        <v>103</v>
      </c>
      <c r="D123" s="28"/>
      <c r="E123" s="28"/>
      <c r="F123" s="28"/>
      <c r="G123" s="28"/>
      <c r="H123" s="28"/>
      <c r="I123" s="28"/>
      <c r="J123" s="28"/>
      <c r="K123" s="28"/>
      <c r="L123" s="28"/>
    </row>
    <row r="124" s="2" customFormat="1" spans="3:12">
      <c r="C124" s="11" t="s">
        <v>50</v>
      </c>
      <c r="D124" s="24" t="s">
        <v>32</v>
      </c>
      <c r="E124" s="24"/>
      <c r="F124" s="24" t="s">
        <v>28</v>
      </c>
      <c r="G124" s="24" t="s">
        <v>33</v>
      </c>
      <c r="H124" s="24" t="s">
        <v>34</v>
      </c>
      <c r="I124" s="24" t="s">
        <v>51</v>
      </c>
      <c r="J124" s="27" t="s">
        <v>104</v>
      </c>
      <c r="K124" s="27" t="s">
        <v>105</v>
      </c>
      <c r="L124" s="24" t="s">
        <v>35</v>
      </c>
    </row>
    <row r="125" s="2" customFormat="1" spans="3:12">
      <c r="C125" s="30" t="s">
        <v>36</v>
      </c>
      <c r="D125" s="24" t="str">
        <f>DEC2HEX(255,2)</f>
        <v>FF</v>
      </c>
      <c r="E125" s="24" t="str">
        <f>DEC2HEX(255,2)</f>
        <v>FF</v>
      </c>
      <c r="F125" s="24" t="str">
        <f>DEC2HEX(G119,2)</f>
        <v>01</v>
      </c>
      <c r="G125" s="24" t="str">
        <f>DEC2HEX(5,2)</f>
        <v>05</v>
      </c>
      <c r="H125" s="24" t="str">
        <f>DEC2HEX(3,2)</f>
        <v>03</v>
      </c>
      <c r="I125" s="24" t="str">
        <f>DEC2HEX(G121,2)</f>
        <v>4E</v>
      </c>
      <c r="J125" s="24" t="str">
        <f>DEC2HEX(_xlfn.BITAND(G122,255),2)</f>
        <v>CA</v>
      </c>
      <c r="K125" s="24" t="str">
        <f>DEC2HEX(_xlfn.BITRSHIFT(G122,8),2)</f>
        <v>3F</v>
      </c>
      <c r="L125" s="24" t="str">
        <f>DEC2HEX(_xlfn.BITXOR(_xlfn.BITAND(SUM(F126+G126+H126+I126+J126+K126),255),255),2)</f>
        <v>9F</v>
      </c>
    </row>
    <row r="126" s="2" customFormat="1" spans="3:12">
      <c r="C126" s="24" t="s">
        <v>37</v>
      </c>
      <c r="D126" s="24">
        <f t="shared" ref="D126:L126" si="8">HEX2DEC(D125)</f>
        <v>255</v>
      </c>
      <c r="E126" s="24">
        <f t="shared" si="8"/>
        <v>255</v>
      </c>
      <c r="F126" s="24">
        <f t="shared" si="8"/>
        <v>1</v>
      </c>
      <c r="G126" s="24">
        <f t="shared" si="8"/>
        <v>5</v>
      </c>
      <c r="H126" s="24">
        <f t="shared" si="8"/>
        <v>3</v>
      </c>
      <c r="I126" s="24">
        <f t="shared" si="8"/>
        <v>78</v>
      </c>
      <c r="J126" s="24">
        <f t="shared" si="8"/>
        <v>202</v>
      </c>
      <c r="K126" s="24">
        <f t="shared" si="8"/>
        <v>63</v>
      </c>
      <c r="L126" s="24">
        <f t="shared" si="8"/>
        <v>159</v>
      </c>
    </row>
    <row r="127" s="2" customFormat="1" ht="18" customHeight="1" spans="3:12">
      <c r="C127" s="31" t="s">
        <v>38</v>
      </c>
      <c r="D127" s="31" t="str">
        <f>CONCATENATE(D125," ",E125," ",F125," ",G125," ",H125," ",I125," ",J125," ",K125," ",L125)</f>
        <v>FF FF 01 05 03 4E CA 3F 9F</v>
      </c>
      <c r="E127" s="31"/>
      <c r="F127" s="31"/>
      <c r="G127" s="31"/>
      <c r="H127" s="31"/>
      <c r="I127" s="31"/>
      <c r="J127" s="31"/>
      <c r="K127" s="31"/>
      <c r="L127" s="31"/>
    </row>
    <row r="128" ht="18" customHeight="1" spans="2:16">
      <c r="B128" s="2"/>
      <c r="C128" s="16"/>
      <c r="D128" s="16"/>
      <c r="E128" s="16"/>
      <c r="F128" s="16"/>
      <c r="G128" s="16"/>
      <c r="H128" s="16"/>
      <c r="I128" s="16"/>
      <c r="J128" s="16"/>
      <c r="K128" s="16"/>
      <c r="L128" s="16"/>
      <c r="M128" s="16"/>
      <c r="N128" s="16"/>
      <c r="O128" s="16"/>
      <c r="P128" s="16"/>
    </row>
    <row r="129" spans="3:7">
      <c r="C129" s="10" t="s">
        <v>17</v>
      </c>
      <c r="D129" s="9"/>
      <c r="E129" s="9"/>
      <c r="F129" s="9"/>
      <c r="G129" s="9"/>
    </row>
    <row r="130" s="2" customFormat="1" spans="5:9">
      <c r="E130" s="28"/>
      <c r="F130" s="28"/>
      <c r="G130" s="28"/>
      <c r="H130" s="23" t="s">
        <v>24</v>
      </c>
      <c r="I130" s="23"/>
    </row>
    <row r="131" s="2" customFormat="1" spans="5:7">
      <c r="E131" s="24" t="s">
        <v>25</v>
      </c>
      <c r="F131" s="24"/>
      <c r="G131" s="24" t="s">
        <v>26</v>
      </c>
    </row>
    <row r="132" s="2" customFormat="1" spans="5:9">
      <c r="E132" s="25" t="s">
        <v>28</v>
      </c>
      <c r="F132" s="25"/>
      <c r="G132" s="26">
        <v>1</v>
      </c>
      <c r="H132" s="23" t="s">
        <v>40</v>
      </c>
      <c r="I132" s="23"/>
    </row>
    <row r="133" s="2" customFormat="1" spans="5:7">
      <c r="E133" s="25" t="s">
        <v>106</v>
      </c>
      <c r="F133" s="25"/>
      <c r="G133" s="27">
        <v>2</v>
      </c>
    </row>
    <row r="134" s="2" customFormat="1" spans="5:9">
      <c r="E134" s="25" t="s">
        <v>56</v>
      </c>
      <c r="F134" s="25"/>
      <c r="G134" s="27">
        <v>56</v>
      </c>
      <c r="H134" s="23"/>
      <c r="I134" s="23"/>
    </row>
    <row r="135" s="2" customFormat="1" spans="5:8">
      <c r="E135" s="25" t="s">
        <v>107</v>
      </c>
      <c r="F135" s="25"/>
      <c r="G135" s="26">
        <v>2</v>
      </c>
      <c r="H135" s="57" t="s">
        <v>108</v>
      </c>
    </row>
    <row r="136" s="2" customFormat="1" ht="31.2" customHeight="1" spans="3:11">
      <c r="C136" s="28" t="s">
        <v>109</v>
      </c>
      <c r="D136" s="28"/>
      <c r="E136" s="28"/>
      <c r="F136" s="28"/>
      <c r="G136" s="28"/>
      <c r="H136" s="28"/>
      <c r="I136" s="28"/>
      <c r="J136" s="28"/>
      <c r="K136" s="28"/>
    </row>
    <row r="137" s="2" customFormat="1" spans="3:11">
      <c r="C137" s="11" t="s">
        <v>31</v>
      </c>
      <c r="D137" s="29" t="s">
        <v>32</v>
      </c>
      <c r="E137" s="33"/>
      <c r="F137" s="24" t="s">
        <v>28</v>
      </c>
      <c r="G137" s="24" t="s">
        <v>33</v>
      </c>
      <c r="H137" s="24" t="s">
        <v>34</v>
      </c>
      <c r="I137" s="24" t="s">
        <v>51</v>
      </c>
      <c r="J137" s="27" t="s">
        <v>107</v>
      </c>
      <c r="K137" s="24" t="s">
        <v>35</v>
      </c>
    </row>
    <row r="138" s="2" customFormat="1" spans="3:11">
      <c r="C138" s="30" t="s">
        <v>36</v>
      </c>
      <c r="D138" s="24" t="str">
        <f>DEC2HEX(255,2)</f>
        <v>FF</v>
      </c>
      <c r="E138" s="24" t="str">
        <f>DEC2HEX(255,2)</f>
        <v>FF</v>
      </c>
      <c r="F138" s="24" t="str">
        <f>DEC2HEX(G132,2)</f>
        <v>01</v>
      </c>
      <c r="G138" s="24" t="str">
        <f>DEC2HEX(4,2)</f>
        <v>04</v>
      </c>
      <c r="H138" s="24" t="str">
        <f>DEC2HEX(G133,2)</f>
        <v>02</v>
      </c>
      <c r="I138" s="24" t="str">
        <f>DEC2HEX(G134,2)</f>
        <v>38</v>
      </c>
      <c r="J138" s="24" t="str">
        <f>DEC2HEX(G135,2)</f>
        <v>02</v>
      </c>
      <c r="K138" s="24" t="str">
        <f>DEC2HEX(_xlfn.BITXOR(_xlfn.BITAND(SUM(F139+G139+H139+I139+J139),255),255),2)</f>
        <v>BE</v>
      </c>
    </row>
    <row r="139" s="2" customFormat="1" spans="3:11">
      <c r="C139" s="24" t="s">
        <v>37</v>
      </c>
      <c r="D139" s="24">
        <f t="shared" ref="D139:K139" si="9">HEX2DEC(D138)</f>
        <v>255</v>
      </c>
      <c r="E139" s="24">
        <f t="shared" si="9"/>
        <v>255</v>
      </c>
      <c r="F139" s="24">
        <f t="shared" si="9"/>
        <v>1</v>
      </c>
      <c r="G139" s="24">
        <f t="shared" si="9"/>
        <v>4</v>
      </c>
      <c r="H139" s="24">
        <f t="shared" si="9"/>
        <v>2</v>
      </c>
      <c r="I139" s="24">
        <f t="shared" si="9"/>
        <v>56</v>
      </c>
      <c r="J139" s="24">
        <f t="shared" si="9"/>
        <v>2</v>
      </c>
      <c r="K139" s="24">
        <f t="shared" si="9"/>
        <v>190</v>
      </c>
    </row>
    <row r="140" s="2" customFormat="1" ht="18" customHeight="1" spans="3:11">
      <c r="C140" s="31" t="s">
        <v>38</v>
      </c>
      <c r="D140" s="31" t="str">
        <f>CONCATENATE(D138," ",E138," ",F138," ",G138," ",H138," ",I138," ",J138," ",K138,)</f>
        <v>FF FF 01 04 02 38 02 BE</v>
      </c>
      <c r="E140" s="31"/>
      <c r="F140" s="31"/>
      <c r="G140" s="31"/>
      <c r="H140" s="31"/>
      <c r="I140" s="31"/>
      <c r="J140" s="31"/>
      <c r="K140" s="31"/>
    </row>
    <row r="141" s="2" customFormat="1" ht="18" customHeight="1" spans="3:11">
      <c r="C141" s="32"/>
      <c r="D141" s="32"/>
      <c r="E141" s="32"/>
      <c r="F141" s="32"/>
      <c r="G141" s="32"/>
      <c r="H141" s="32"/>
      <c r="I141" s="32"/>
      <c r="J141" s="32"/>
      <c r="K141" s="32"/>
    </row>
    <row r="142" ht="27" spans="3:7">
      <c r="C142" s="54" t="s">
        <v>110</v>
      </c>
      <c r="D142" s="9"/>
      <c r="E142" s="9"/>
      <c r="F142" s="9"/>
      <c r="G142" s="9"/>
    </row>
    <row r="143" s="2" customFormat="1" spans="5:9">
      <c r="E143" s="28" t="s">
        <v>111</v>
      </c>
      <c r="F143" s="28"/>
      <c r="G143" s="28"/>
      <c r="H143" s="23" t="s">
        <v>24</v>
      </c>
      <c r="I143" s="23"/>
    </row>
    <row r="144" s="2" customFormat="1" spans="5:9">
      <c r="E144" s="24" t="s">
        <v>25</v>
      </c>
      <c r="F144" s="24"/>
      <c r="G144" s="24" t="s">
        <v>26</v>
      </c>
      <c r="H144" s="34" t="s">
        <v>50</v>
      </c>
      <c r="I144" s="23"/>
    </row>
    <row r="145" s="2" customFormat="1" spans="5:9">
      <c r="E145" s="25" t="s">
        <v>28</v>
      </c>
      <c r="F145" s="25"/>
      <c r="G145" s="26">
        <v>1</v>
      </c>
      <c r="H145" s="23" t="s">
        <v>40</v>
      </c>
      <c r="I145" s="23"/>
    </row>
    <row r="146" s="2" customFormat="1" spans="5:7">
      <c r="E146" s="25" t="s">
        <v>111</v>
      </c>
      <c r="F146" s="25"/>
      <c r="G146" s="27">
        <v>10</v>
      </c>
    </row>
    <row r="147" s="2" customFormat="1" ht="31.2" customHeight="1" spans="3:9">
      <c r="C147" s="28" t="s">
        <v>112</v>
      </c>
      <c r="D147" s="28"/>
      <c r="E147" s="28"/>
      <c r="F147" s="28"/>
      <c r="G147" s="28"/>
      <c r="H147" s="28"/>
      <c r="I147" s="28"/>
    </row>
    <row r="148" s="2" customFormat="1" spans="3:9">
      <c r="C148" s="11" t="s">
        <v>50</v>
      </c>
      <c r="D148" s="29" t="s">
        <v>32</v>
      </c>
      <c r="E148" s="33"/>
      <c r="F148" s="24" t="s">
        <v>28</v>
      </c>
      <c r="G148" s="24" t="s">
        <v>33</v>
      </c>
      <c r="H148" s="24" t="s">
        <v>34</v>
      </c>
      <c r="I148" s="24" t="s">
        <v>35</v>
      </c>
    </row>
    <row r="149" s="2" customFormat="1" spans="3:9">
      <c r="C149" s="30" t="s">
        <v>36</v>
      </c>
      <c r="D149" s="24" t="str">
        <f>DEC2HEX(255,2)</f>
        <v>FF</v>
      </c>
      <c r="E149" s="24" t="str">
        <f>DEC2HEX(255,2)</f>
        <v>FF</v>
      </c>
      <c r="F149" s="24" t="str">
        <f>DEC2HEX(G145,2)</f>
        <v>01</v>
      </c>
      <c r="G149" s="24" t="str">
        <f>DEC2HEX(2,2)</f>
        <v>02</v>
      </c>
      <c r="H149" s="24" t="str">
        <f>DEC2HEX(G146,2)</f>
        <v>0A</v>
      </c>
      <c r="I149" s="24" t="str">
        <f>DEC2HEX(_xlfn.BITXOR(_xlfn.BITAND(SUM(F150+G150+H150),255),255),2)</f>
        <v>F2</v>
      </c>
    </row>
    <row r="150" s="2" customFormat="1" spans="3:9">
      <c r="C150" s="24" t="s">
        <v>37</v>
      </c>
      <c r="D150" s="24">
        <f t="shared" ref="D150:I150" si="10">HEX2DEC(D149)</f>
        <v>255</v>
      </c>
      <c r="E150" s="24">
        <f t="shared" si="10"/>
        <v>255</v>
      </c>
      <c r="F150" s="24">
        <f t="shared" si="10"/>
        <v>1</v>
      </c>
      <c r="G150" s="24">
        <f t="shared" si="10"/>
        <v>2</v>
      </c>
      <c r="H150" s="24">
        <f t="shared" si="10"/>
        <v>10</v>
      </c>
      <c r="I150" s="24">
        <f t="shared" si="10"/>
        <v>242</v>
      </c>
    </row>
    <row r="151" s="2" customFormat="1" ht="18" customHeight="1" spans="3:9">
      <c r="C151" s="31" t="s">
        <v>38</v>
      </c>
      <c r="D151" s="55" t="str">
        <f>CONCATENATE(D149," ",E149," ",F149," ",G149," ",H149," ",I149,)</f>
        <v>FF FF 01 02 0A F2</v>
      </c>
      <c r="E151" s="55"/>
      <c r="F151" s="55"/>
      <c r="G151" s="55"/>
      <c r="H151" s="55"/>
      <c r="I151" s="55"/>
    </row>
    <row r="153" s="3" customFormat="1" spans="3:7">
      <c r="C153" s="56" t="s">
        <v>21</v>
      </c>
      <c r="D153" s="9"/>
      <c r="E153" s="9"/>
      <c r="F153" s="9"/>
      <c r="G153" s="9"/>
    </row>
    <row r="154" s="2" customFormat="1" spans="5:9">
      <c r="E154" s="28" t="s">
        <v>5</v>
      </c>
      <c r="F154" s="28"/>
      <c r="G154" s="28"/>
      <c r="H154" s="23" t="s">
        <v>24</v>
      </c>
      <c r="I154" s="23"/>
    </row>
    <row r="155" s="2" customFormat="1" spans="5:9">
      <c r="E155" s="24" t="s">
        <v>25</v>
      </c>
      <c r="F155" s="24"/>
      <c r="G155" s="24" t="s">
        <v>26</v>
      </c>
      <c r="H155" s="23"/>
      <c r="I155" s="23"/>
    </row>
    <row r="156" s="2" customFormat="1" spans="5:9">
      <c r="E156" s="25" t="s">
        <v>28</v>
      </c>
      <c r="F156" s="25"/>
      <c r="G156" s="26">
        <v>1</v>
      </c>
      <c r="H156" s="23" t="s">
        <v>40</v>
      </c>
      <c r="I156" s="23" t="s">
        <v>41</v>
      </c>
    </row>
    <row r="157" s="2" customFormat="1" spans="5:7">
      <c r="E157" s="25" t="s">
        <v>42</v>
      </c>
      <c r="F157" s="25"/>
      <c r="G157" s="27">
        <v>3</v>
      </c>
    </row>
    <row r="158" s="2" customFormat="1" spans="5:9">
      <c r="E158" s="25" t="s">
        <v>113</v>
      </c>
      <c r="F158" s="25"/>
      <c r="G158" s="27">
        <v>31</v>
      </c>
      <c r="H158" s="23"/>
      <c r="I158" s="23"/>
    </row>
    <row r="159" s="2" customFormat="1" spans="5:9">
      <c r="E159" s="25" t="s">
        <v>46</v>
      </c>
      <c r="F159" s="25"/>
      <c r="G159" s="26">
        <v>10</v>
      </c>
      <c r="H159" s="23"/>
      <c r="I159" s="23"/>
    </row>
    <row r="160" s="2" customFormat="1" ht="31.2" customHeight="1" spans="3:11">
      <c r="C160" s="28" t="s">
        <v>53</v>
      </c>
      <c r="D160" s="28"/>
      <c r="E160" s="28"/>
      <c r="F160" s="28"/>
      <c r="G160" s="28"/>
      <c r="H160" s="28"/>
      <c r="I160" s="28"/>
      <c r="J160" s="28"/>
      <c r="K160" s="28"/>
    </row>
    <row r="161" s="2" customFormat="1" ht="27" spans="3:12">
      <c r="C161" s="11" t="s">
        <v>50</v>
      </c>
      <c r="D161" s="29" t="s">
        <v>32</v>
      </c>
      <c r="E161" s="33"/>
      <c r="F161" s="24" t="s">
        <v>28</v>
      </c>
      <c r="G161" s="24" t="s">
        <v>33</v>
      </c>
      <c r="H161" s="24" t="s">
        <v>34</v>
      </c>
      <c r="I161" s="24" t="s">
        <v>51</v>
      </c>
      <c r="J161" s="58" t="s">
        <v>114</v>
      </c>
      <c r="K161" s="58" t="s">
        <v>115</v>
      </c>
      <c r="L161" s="24" t="s">
        <v>35</v>
      </c>
    </row>
    <row r="162" s="2" customFormat="1" spans="3:12">
      <c r="C162" s="30" t="s">
        <v>36</v>
      </c>
      <c r="D162" s="24" t="str">
        <f>DEC2HEX(255,2)</f>
        <v>FF</v>
      </c>
      <c r="E162" s="24" t="str">
        <f>DEC2HEX(255,2)</f>
        <v>FF</v>
      </c>
      <c r="F162" s="24" t="str">
        <f>DEC2HEX(G156,2)</f>
        <v>01</v>
      </c>
      <c r="G162" s="24" t="str">
        <f>DEC2HEX(5,2)</f>
        <v>05</v>
      </c>
      <c r="H162" s="24" t="str">
        <f>DEC2HEX(G157,2)</f>
        <v>03</v>
      </c>
      <c r="I162" s="24" t="str">
        <f>DEC2HEX(G158,2)</f>
        <v>1F</v>
      </c>
      <c r="J162" s="24" t="str">
        <f>DEC2HEX(_xlfn.BITAND(G159,255),2)</f>
        <v>0A</v>
      </c>
      <c r="K162" s="24" t="str">
        <f>DEC2HEX(_xlfn.BITRSHIFT(G159,8),2)</f>
        <v>00</v>
      </c>
      <c r="L162" s="24" t="str">
        <f>DEC2HEX(_xlfn.BITXOR(_xlfn.BITAND(SUM(F163+G163+H163+I163+J163+K163),255),255),2)</f>
        <v>CD</v>
      </c>
    </row>
    <row r="163" s="2" customFormat="1" spans="3:12">
      <c r="C163" s="24" t="s">
        <v>37</v>
      </c>
      <c r="D163" s="24">
        <f t="shared" ref="D163:M163" si="11">HEX2DEC(D162)</f>
        <v>255</v>
      </c>
      <c r="E163" s="24">
        <f t="shared" si="11"/>
        <v>255</v>
      </c>
      <c r="F163" s="24">
        <f t="shared" si="11"/>
        <v>1</v>
      </c>
      <c r="G163" s="24">
        <f t="shared" si="11"/>
        <v>5</v>
      </c>
      <c r="H163" s="24">
        <f t="shared" si="11"/>
        <v>3</v>
      </c>
      <c r="I163" s="24">
        <f t="shared" si="11"/>
        <v>31</v>
      </c>
      <c r="J163" s="24">
        <f t="shared" si="11"/>
        <v>10</v>
      </c>
      <c r="K163" s="24">
        <f t="shared" si="11"/>
        <v>0</v>
      </c>
      <c r="L163" s="24">
        <f t="shared" si="11"/>
        <v>205</v>
      </c>
    </row>
    <row r="164" s="2" customFormat="1" ht="18" customHeight="1" spans="3:11">
      <c r="C164" s="31" t="s">
        <v>38</v>
      </c>
      <c r="D164" s="31" t="str">
        <f>CONCATENATE(D162," ",E162," ",F162," ",G162," ",H162," ",I162," ",J162," ",K162," ",L162,)</f>
        <v>FF FF 01 05 03 1F 0A 00 CD</v>
      </c>
      <c r="E164" s="31"/>
      <c r="F164" s="31"/>
      <c r="G164" s="31"/>
      <c r="H164" s="31"/>
      <c r="I164" s="31"/>
      <c r="J164" s="31"/>
      <c r="K164" s="31"/>
    </row>
  </sheetData>
  <sheetProtection formatCells="0" insertHyperlinks="0" autoFilter="0"/>
  <mergeCells count="100">
    <mergeCell ref="H16:I16"/>
    <mergeCell ref="E17:F17"/>
    <mergeCell ref="E18:F18"/>
    <mergeCell ref="E19:F19"/>
    <mergeCell ref="D22:E22"/>
    <mergeCell ref="H28:I28"/>
    <mergeCell ref="E29:F29"/>
    <mergeCell ref="E30:F30"/>
    <mergeCell ref="E31:F31"/>
    <mergeCell ref="E32:F32"/>
    <mergeCell ref="E33:F33"/>
    <mergeCell ref="C34:K34"/>
    <mergeCell ref="D35:E35"/>
    <mergeCell ref="E42:G42"/>
    <mergeCell ref="H42:I42"/>
    <mergeCell ref="E43:F43"/>
    <mergeCell ref="E44:F44"/>
    <mergeCell ref="E45:F45"/>
    <mergeCell ref="E46:F46"/>
    <mergeCell ref="E47:F47"/>
    <mergeCell ref="C48:K48"/>
    <mergeCell ref="D49:E49"/>
    <mergeCell ref="E55:G55"/>
    <mergeCell ref="H55:I55"/>
    <mergeCell ref="E56:F56"/>
    <mergeCell ref="H56:I56"/>
    <mergeCell ref="E57:F57"/>
    <mergeCell ref="E58:F58"/>
    <mergeCell ref="E59:F59"/>
    <mergeCell ref="E60:F60"/>
    <mergeCell ref="C61:K61"/>
    <mergeCell ref="D62:E62"/>
    <mergeCell ref="H68:I68"/>
    <mergeCell ref="E69:F69"/>
    <mergeCell ref="E70:F70"/>
    <mergeCell ref="E71:F71"/>
    <mergeCell ref="E72:F72"/>
    <mergeCell ref="E73:F73"/>
    <mergeCell ref="E74:F74"/>
    <mergeCell ref="L76:M76"/>
    <mergeCell ref="D77:E77"/>
    <mergeCell ref="D80:P80"/>
    <mergeCell ref="D82:E82"/>
    <mergeCell ref="D85:P85"/>
    <mergeCell ref="H88:I88"/>
    <mergeCell ref="E89:F89"/>
    <mergeCell ref="E90:F90"/>
    <mergeCell ref="E91:F91"/>
    <mergeCell ref="E92:F92"/>
    <mergeCell ref="E93:F93"/>
    <mergeCell ref="E94:F94"/>
    <mergeCell ref="E95:F95"/>
    <mergeCell ref="M97:N97"/>
    <mergeCell ref="D98:E98"/>
    <mergeCell ref="E104:G104"/>
    <mergeCell ref="H104:I104"/>
    <mergeCell ref="E105:F105"/>
    <mergeCell ref="H105:I105"/>
    <mergeCell ref="E106:F106"/>
    <mergeCell ref="E107:F107"/>
    <mergeCell ref="E108:F108"/>
    <mergeCell ref="E109:F109"/>
    <mergeCell ref="C110:K110"/>
    <mergeCell ref="D111:E111"/>
    <mergeCell ref="E117:G117"/>
    <mergeCell ref="H117:I117"/>
    <mergeCell ref="E118:F118"/>
    <mergeCell ref="H118:I118"/>
    <mergeCell ref="E119:F119"/>
    <mergeCell ref="E120:F120"/>
    <mergeCell ref="E121:F121"/>
    <mergeCell ref="E122:F122"/>
    <mergeCell ref="C123:L123"/>
    <mergeCell ref="D124:E124"/>
    <mergeCell ref="E130:G130"/>
    <mergeCell ref="H130:I130"/>
    <mergeCell ref="E131:F131"/>
    <mergeCell ref="E132:F132"/>
    <mergeCell ref="E133:F133"/>
    <mergeCell ref="E134:F134"/>
    <mergeCell ref="E135:F135"/>
    <mergeCell ref="C136:K136"/>
    <mergeCell ref="D137:E137"/>
    <mergeCell ref="E143:G143"/>
    <mergeCell ref="H143:I143"/>
    <mergeCell ref="E144:F144"/>
    <mergeCell ref="H144:I144"/>
    <mergeCell ref="E145:F145"/>
    <mergeCell ref="E146:F146"/>
    <mergeCell ref="C147:I147"/>
    <mergeCell ref="D148:E148"/>
    <mergeCell ref="E154:G154"/>
    <mergeCell ref="H154:I154"/>
    <mergeCell ref="E155:F155"/>
    <mergeCell ref="E156:F156"/>
    <mergeCell ref="E157:F157"/>
    <mergeCell ref="E158:F158"/>
    <mergeCell ref="E159:F159"/>
    <mergeCell ref="C160:K160"/>
    <mergeCell ref="D161:E161"/>
  </mergeCells>
  <hyperlinks>
    <hyperlink ref="C1" location="PING_总线上舵机指令生成" display="PING 总线上舵机指令生成"/>
    <hyperlink ref="C2" location="EPROM解锁指令" display="EPROM解锁指令"/>
    <hyperlink ref="C3" location="修改ID号指令" display="修改ID号指令"/>
    <hyperlink ref="C4" location="输出扭矩使能与自动较正指令" display="输出扭矩使能与自动较正指令"/>
    <hyperlink ref="C5" location="位置模式控制转动指令_无加速度" display="位置模式控制转动指令(无加速度)"/>
    <hyperlink ref="C6" location="位置模式控制转动指令_含加速度" display="位置模式控制转动指令(含加速度)"/>
    <hyperlink ref="C7" location="修改舵机工作模式指令" display="修改舵机工作模式指令"/>
    <hyperlink ref="C8" location="恒速正反转速度指令" display="恒速正反转速度指令"/>
    <hyperlink ref="C9" location="读当前位置指令" display="读当前位置指令"/>
    <hyperlink ref="C10" location="清除当前圈数指令" display="清除当前圈数指令"/>
    <hyperlink ref="C11" location="十六进制指令生成表!写两个节字数据指令" display="写两个节字数据指令"/>
  </hyperlinks>
  <pageMargins left="0.7" right="0.7" top="0.75" bottom="0.75" header="0.3" footer="0.3"/>
  <pageSetup paperSize="9" orientation="portrait"/>
  <headerFooter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omments xmlns="https://web.wps.cn/et/2018/main" xmlns:s="http://schemas.openxmlformats.org/spreadsheetml/2006/main">
  <commentList sheetStid="2">
    <comment s:ref="K72" rgbClr="FF0000">
      <item id="{7f2c6f98-fb30-4096-9eb2-2079b27f563f}" isNormal="1">
        <s:text>
          <s:r>
            <s:t xml:space="preserve">舵机电位器有效角度220/1024</s:t>
          </s:r>
        </s:text>
      </item>
    </comment>
    <comment s:ref="J73" rgbClr="FF0000">
      <item id="{35597572-c127-4f9d-852c-7df45d01bfac}" isNormal="1">
        <s:text>
          <s:r>
            <s:t xml:space="preserve">位置模式，输入时间参数，速度参数优先高于时间参数；
PWM模式，最小最大角度限制设为0时用来控制PWM 输出大小，控制电机正反转停</s:t>
          </s:r>
        </s:text>
      </item>
    </comment>
  </commentList>
</comments>
</file>

<file path=customXml/item2.xml><?xml version="1.0" encoding="utf-8"?>
<woProps xmlns="https://web.wps.cn/et/2018/main" xmlns:s="http://schemas.openxmlformats.org/spreadsheetml/2006/main">
  <woSheetsProps>
    <woSheetProps sheetStid="2" interlineOnOff="0" interlineColor="0" isDbSheet="0" isDashBoardSheet="0" isDbDashBoardSheet="0" isFlexPaperSheet="0">
      <cellprotection/>
      <appEtDbRelations/>
    </woSheetProps>
  </woSheetsProps>
  <woBookProps>
    <bookSettings isFilterShared="1" coreConquerUserId="" isAutoUpdatePaused="0" filterType="conn" isMergeTasksAutoUpdate="0" isInserPicAsAttachment="0"/>
  </woBookProps>
</woProps>
</file>

<file path=customXml/item3.xml><?xml version="1.0" encoding="utf-8"?>
<pixelators xmlns="https://web.wps.cn/et/2018/main" xmlns:s="http://schemas.openxmlformats.org/spreadsheetml/2006/main">
  <pixelatorList sheetStid="2"/>
  <pixelatorList sheetStid="3"/>
</pixelators>
</file>

<file path=customXml/itemProps1.xml><?xml version="1.0" encoding="utf-8"?>
<ds:datastoreItem xmlns:ds="http://schemas.openxmlformats.org/officeDocument/2006/customXml" ds:itemID="{06A0048C-2381-489B-AA07-9611017176EA}">
  <ds:schemaRefs>
    <ds:schemaRef ds:uri="https://web.wps.cn/et/2018/main"/>
    <ds:schemaRef ds:uri="http://schemas.openxmlformats.org/spreadsheetml/2006/main"/>
  </ds:schemaRefs>
</ds:datastoreItem>
</file>

<file path=customXml/itemProps2.xml><?xml version="1.0" encoding="utf-8"?>
<ds:datastoreItem xmlns:ds="http://schemas.openxmlformats.org/officeDocument/2006/customXml" ds:itemID="{06C82605-B75B-4693-9329-32AAD527C692}">
  <ds:schemaRefs>
    <ds:schemaRef ds:uri="https://web.wps.cn/et/2018/main"/>
    <ds:schemaRef ds:uri="http://schemas.openxmlformats.org/spreadsheetml/2006/main"/>
  </ds:schemaRefs>
</ds:datastoreItem>
</file>

<file path=customXml/itemProps3.xml><?xml version="1.0" encoding="utf-8"?>
<ds:datastoreItem xmlns:ds="http://schemas.openxmlformats.org/officeDocument/2006/customXml" ds:itemID="{224D003E-15C9-4FFE-AB16-9E66474EAE4E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WWO_wpscloud_20230327193903-131eadf3f4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十六进制指令生成表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李永传</cp:lastModifiedBy>
  <dcterms:created xsi:type="dcterms:W3CDTF">2021-07-06T02:19:00Z</dcterms:created>
  <dcterms:modified xsi:type="dcterms:W3CDTF">2023-02-15T09:16:00Z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2052-0.0.0.0</vt:lpwstr>
  </property>
  <property fmtid="{D5CDD505-2E9C-101B-9397-08002B2CF9AE}" pid="3" name="ICV">
    <vt:lpwstr>3F41658FE60A4AA089E8A41B88B9E63E</vt:lpwstr>
  </property>
</Properties>
</file>